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vivis\Desktop\Vibs G\SENA\Docs importantes\Asistencias + PlanTrabajo + Guias_aprendizaje\2026\2do trimestre (abril - julio)\Ficha 3174034\"/>
    </mc:Choice>
  </mc:AlternateContent>
  <xr:revisionPtr revIDLastSave="0" documentId="13_ncr:1_{6377D8E3-7A59-44FB-92F3-046F126B7F3A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Listado" sheetId="1" r:id="rId1"/>
  </sheets>
  <definedNames>
    <definedName name="_xlnm._FilterDatabase" localSheetId="0" hidden="1">Listado!$B$41:$N$66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" roundtripDataSignature="AMtx7micXhJ4G8gRzPHOHRRFMDC6LBrlnA=="/>
    </ext>
  </extLst>
</workbook>
</file>

<file path=xl/calcChain.xml><?xml version="1.0" encoding="utf-8"?>
<calcChain xmlns="http://schemas.openxmlformats.org/spreadsheetml/2006/main">
  <c r="O8" i="1" l="1"/>
  <c r="P6" i="1"/>
  <c r="Q6" i="1" l="1"/>
  <c r="R6" i="1" l="1"/>
  <c r="Q8" i="1"/>
  <c r="P8" i="1"/>
  <c r="BH24" i="1"/>
  <c r="BH23" i="1"/>
  <c r="BH22" i="1"/>
  <c r="BH21" i="1"/>
  <c r="BH20" i="1"/>
  <c r="BH19" i="1"/>
  <c r="BH18" i="1"/>
  <c r="BH16" i="1"/>
  <c r="BH15" i="1"/>
  <c r="BH14" i="1"/>
  <c r="BH13" i="1"/>
  <c r="BH12" i="1"/>
  <c r="BH11" i="1"/>
  <c r="BH10" i="1"/>
  <c r="BH9" i="1"/>
  <c r="BG9" i="1"/>
  <c r="BG24" i="1"/>
  <c r="BG23" i="1"/>
  <c r="BG22" i="1"/>
  <c r="BG21" i="1"/>
  <c r="BG20" i="1"/>
  <c r="BG19" i="1"/>
  <c r="BG18" i="1"/>
  <c r="BG16" i="1"/>
  <c r="BG15" i="1"/>
  <c r="BG14" i="1"/>
  <c r="BG13" i="1"/>
  <c r="BG12" i="1"/>
  <c r="BG11" i="1"/>
  <c r="BG10" i="1"/>
  <c r="BF10" i="1"/>
  <c r="BF11" i="1"/>
  <c r="BF12" i="1"/>
  <c r="BF13" i="1"/>
  <c r="BF14" i="1"/>
  <c r="BF15" i="1"/>
  <c r="BF16" i="1"/>
  <c r="BF18" i="1"/>
  <c r="BF19" i="1"/>
  <c r="BF20" i="1"/>
  <c r="BF21" i="1"/>
  <c r="BF22" i="1"/>
  <c r="BF23" i="1"/>
  <c r="BF24" i="1"/>
  <c r="BF9" i="1"/>
  <c r="R8" i="1" l="1"/>
  <c r="S6" i="1"/>
  <c r="BI24" i="1"/>
  <c r="BI15" i="1"/>
  <c r="BI11" i="1"/>
  <c r="BI14" i="1"/>
  <c r="BI10" i="1"/>
  <c r="BI22" i="1"/>
  <c r="BI18" i="1"/>
  <c r="BI13" i="1"/>
  <c r="BI23" i="1"/>
  <c r="BI19" i="1"/>
  <c r="BI12" i="1"/>
  <c r="BI21" i="1"/>
  <c r="BI20" i="1"/>
  <c r="BI16" i="1"/>
  <c r="BI9" i="1"/>
  <c r="T6" i="1" l="1"/>
  <c r="S8" i="1"/>
  <c r="U6" i="1" l="1"/>
  <c r="T8" i="1"/>
  <c r="V6" i="1" l="1"/>
  <c r="U8" i="1"/>
  <c r="V8" i="1" l="1"/>
  <c r="W6" i="1"/>
  <c r="X6" i="1" s="1"/>
  <c r="X8" i="1" s="1"/>
  <c r="W8" i="1" l="1"/>
</calcChain>
</file>

<file path=xl/sharedStrings.xml><?xml version="1.0" encoding="utf-8"?>
<sst xmlns="http://schemas.openxmlformats.org/spreadsheetml/2006/main" count="100" uniqueCount="36">
  <si>
    <t>Programa de Formación:</t>
  </si>
  <si>
    <t>Código:</t>
  </si>
  <si>
    <t>Ficha caracterización :</t>
  </si>
  <si>
    <t>Jornada:</t>
  </si>
  <si>
    <t xml:space="preserve">
REGISTRO DE ASISTENCIA</t>
  </si>
  <si>
    <t xml:space="preserve">Instructor: </t>
  </si>
  <si>
    <t xml:space="preserve">No. </t>
  </si>
  <si>
    <t>Listado de Aprendices</t>
  </si>
  <si>
    <t>Asiste</t>
  </si>
  <si>
    <t>Falta S/E</t>
  </si>
  <si>
    <t>Falta C/E</t>
  </si>
  <si>
    <t>Retraso</t>
  </si>
  <si>
    <t>Observaciones:  Convenciones  C/E: Con excusa     S/E: Sin excusa</t>
  </si>
  <si>
    <t>Sin excusa</t>
  </si>
  <si>
    <t>Con excusa</t>
  </si>
  <si>
    <t>Inasistencias</t>
  </si>
  <si>
    <t>Total
Inasistencias</t>
  </si>
  <si>
    <t>No programado</t>
  </si>
  <si>
    <t xml:space="preserve">Período registrado: </t>
  </si>
  <si>
    <t>Viviana Giraldo Martinez</t>
  </si>
  <si>
    <t>Desde 18/10/2023 hasta ??/??/2024</t>
  </si>
  <si>
    <t>06:00 a 9:00</t>
  </si>
  <si>
    <t>Mixta</t>
  </si>
  <si>
    <t>Alejandra Mosquera</t>
  </si>
  <si>
    <t>Danna Cabezas</t>
  </si>
  <si>
    <t>Ivher Fabian Montaño</t>
  </si>
  <si>
    <t>Luisana Hernandez</t>
  </si>
  <si>
    <t>Paula Murillo</t>
  </si>
  <si>
    <t>Stefannya Acero gaitan</t>
  </si>
  <si>
    <t>Valeria Beltran Anacona</t>
  </si>
  <si>
    <t>Juan Esteban Lopez</t>
  </si>
  <si>
    <t>Cristian David Rivas</t>
  </si>
  <si>
    <t>TL GESTIÓN DE PROYECTOS</t>
  </si>
  <si>
    <t>Angie Paola angulo</t>
  </si>
  <si>
    <t>03:00 a 6:00</t>
  </si>
  <si>
    <t xml:space="preserve">Harvin Stiven Rosero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</si>
</sst>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\-m"/>
    <numFmt numFmtId="165" formatCode="#,##0.###############"/>
    <numFmt numFmtId="166" formatCode="dd/mm/yyyy;@"/>
    <numFmt numFmtId="167" formatCode="0.0"/>
    <numFmt numFmtId="168" formatCode="dddd"/>
  </numFmts>
  <fonts count="26" x14ac:knownFonts="1">
    <font>
      <sz val="10"/>
      <color rgb="FF000000"/>
      <name val="Arial"/>
    </font>
    <font>
      <b/>
      <sz val="16"/>
      <color rgb="FF000000"/>
      <name val="Arial"/>
      <family val="2"/>
    </font>
    <font>
      <b/>
      <sz val="12"/>
      <color rgb="FF00000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8"/>
      <color rgb="FF000000"/>
      <name val="Arial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b/>
      <sz val="10"/>
      <name val="Arial"/>
      <family val="2"/>
    </font>
    <font>
      <sz val="9"/>
      <color rgb="FF000000"/>
      <name val="Arial"/>
      <family val="2"/>
    </font>
    <font>
      <b/>
      <sz val="11"/>
      <color rgb="FF000000"/>
      <name val="Arial"/>
      <family val="2"/>
    </font>
    <font>
      <sz val="11"/>
      <name val="Arial"/>
      <family val="2"/>
    </font>
    <font>
      <i/>
      <sz val="9"/>
      <color rgb="FF000000"/>
      <name val="Arial"/>
      <family val="2"/>
    </font>
    <font>
      <sz val="8"/>
      <color rgb="FF990033"/>
      <name val="Arial"/>
      <family val="2"/>
    </font>
    <font>
      <sz val="8"/>
      <color rgb="FFC00000"/>
      <name val="Arial"/>
      <family val="2"/>
    </font>
    <font>
      <i/>
      <sz val="9"/>
      <name val="Arial"/>
      <family val="2"/>
    </font>
    <font>
      <sz val="12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C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C5E0B3"/>
      </patternFill>
    </fill>
    <fill>
      <patternFill patternType="solid">
        <fgColor theme="0"/>
        <bgColor rgb="FFBDD6EE"/>
      </patternFill>
    </fill>
    <fill>
      <patternFill patternType="solid">
        <fgColor theme="0"/>
        <bgColor rgb="FFFBE4D5"/>
      </patternFill>
    </fill>
    <fill>
      <patternFill patternType="solid">
        <fgColor theme="0"/>
        <bgColor rgb="FFFEF2CB"/>
      </patternFill>
    </fill>
    <fill>
      <patternFill patternType="solid">
        <fgColor theme="0"/>
        <bgColor rgb="FFF4B083"/>
      </patternFill>
    </fill>
    <fill>
      <patternFill patternType="solid">
        <fgColor theme="0"/>
        <bgColor rgb="FF9CC2E5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rgb="FFFFFFFF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6" fillId="0" borderId="0" xfId="0" applyFont="1" applyAlignment="1">
      <alignment vertical="center" wrapText="1"/>
    </xf>
    <xf numFmtId="164" fontId="6" fillId="2" borderId="14" xfId="0" applyNumberFormat="1" applyFont="1" applyFill="1" applyBorder="1" applyAlignment="1">
      <alignment horizontal="center" vertical="center"/>
    </xf>
    <xf numFmtId="0" fontId="0" fillId="0" borderId="19" xfId="0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15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11" fillId="0" borderId="0" xfId="0" applyFont="1"/>
    <xf numFmtId="0" fontId="14" fillId="2" borderId="18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/>
    </xf>
    <xf numFmtId="0" fontId="7" fillId="0" borderId="15" xfId="0" applyFont="1" applyBorder="1"/>
    <xf numFmtId="49" fontId="16" fillId="2" borderId="22" xfId="0" applyNumberFormat="1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/>
    </xf>
    <xf numFmtId="16" fontId="6" fillId="4" borderId="20" xfId="0" applyNumberFormat="1" applyFont="1" applyFill="1" applyBorder="1" applyAlignment="1">
      <alignment horizontal="center" vertical="center"/>
    </xf>
    <xf numFmtId="16" fontId="6" fillId="8" borderId="20" xfId="0" applyNumberFormat="1" applyFont="1" applyFill="1" applyBorder="1" applyAlignment="1">
      <alignment horizontal="center" vertical="center"/>
    </xf>
    <xf numFmtId="0" fontId="6" fillId="9" borderId="20" xfId="0" applyFont="1" applyFill="1" applyBorder="1" applyAlignment="1">
      <alignment horizontal="center" vertical="center"/>
    </xf>
    <xf numFmtId="16" fontId="6" fillId="7" borderId="20" xfId="0" applyNumberFormat="1" applyFont="1" applyFill="1" applyBorder="1" applyAlignment="1">
      <alignment horizontal="center" vertical="center"/>
    </xf>
    <xf numFmtId="16" fontId="6" fillId="6" borderId="20" xfId="0" applyNumberFormat="1" applyFont="1" applyFill="1" applyBorder="1" applyAlignment="1">
      <alignment horizontal="center" vertical="center"/>
    </xf>
    <xf numFmtId="16" fontId="6" fillId="5" borderId="20" xfId="0" applyNumberFormat="1" applyFont="1" applyFill="1" applyBorder="1" applyAlignment="1">
      <alignment horizontal="center" vertical="center"/>
    </xf>
    <xf numFmtId="0" fontId="6" fillId="10" borderId="20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6" fillId="11" borderId="20" xfId="0" applyFont="1" applyFill="1" applyBorder="1" applyAlignment="1">
      <alignment horizontal="center" vertical="center"/>
    </xf>
    <xf numFmtId="16" fontId="6" fillId="2" borderId="20" xfId="0" applyNumberFormat="1" applyFont="1" applyFill="1" applyBorder="1" applyAlignment="1">
      <alignment horizontal="center" vertical="center"/>
    </xf>
    <xf numFmtId="0" fontId="7" fillId="0" borderId="22" xfId="0" applyFont="1" applyBorder="1" applyAlignment="1">
      <alignment vertical="center"/>
    </xf>
    <xf numFmtId="0" fontId="3" fillId="0" borderId="22" xfId="0" applyFont="1" applyBorder="1"/>
    <xf numFmtId="164" fontId="8" fillId="2" borderId="22" xfId="0" applyNumberFormat="1" applyFont="1" applyFill="1" applyBorder="1" applyAlignment="1">
      <alignment vertical="center"/>
    </xf>
    <xf numFmtId="0" fontId="3" fillId="0" borderId="23" xfId="0" applyFont="1" applyBorder="1"/>
    <xf numFmtId="0" fontId="1" fillId="2" borderId="21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6" fillId="0" borderId="23" xfId="0" applyFont="1" applyBorder="1" applyAlignment="1">
      <alignment vertical="center"/>
    </xf>
    <xf numFmtId="0" fontId="7" fillId="0" borderId="23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49" fontId="16" fillId="2" borderId="22" xfId="0" applyNumberFormat="1" applyFont="1" applyFill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5" fillId="2" borderId="22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14" fillId="0" borderId="19" xfId="0" applyFont="1" applyBorder="1" applyAlignment="1">
      <alignment horizontal="center" vertical="center" wrapText="1"/>
    </xf>
    <xf numFmtId="0" fontId="9" fillId="2" borderId="7" xfId="0" applyFont="1" applyFill="1" applyBorder="1" applyAlignment="1">
      <alignment vertical="center"/>
    </xf>
    <xf numFmtId="0" fontId="9" fillId="2" borderId="7" xfId="0" applyFont="1" applyFill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4" fillId="0" borderId="20" xfId="0" applyFont="1" applyBorder="1" applyAlignment="1">
      <alignment horizontal="center" vertical="center" wrapText="1"/>
    </xf>
    <xf numFmtId="20" fontId="0" fillId="0" borderId="0" xfId="0" applyNumberFormat="1" applyAlignment="1">
      <alignment vertical="center" wrapText="1"/>
    </xf>
    <xf numFmtId="167" fontId="0" fillId="0" borderId="0" xfId="0" applyNumberFormat="1" applyAlignment="1">
      <alignment vertical="center" wrapText="1"/>
    </xf>
    <xf numFmtId="0" fontId="14" fillId="0" borderId="16" xfId="0" applyFont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166" fontId="14" fillId="5" borderId="23" xfId="0" applyNumberFormat="1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vertical="center"/>
    </xf>
    <xf numFmtId="1" fontId="0" fillId="5" borderId="27" xfId="0" applyNumberFormat="1" applyFill="1" applyBorder="1" applyAlignment="1">
      <alignment horizontal="center" vertical="center"/>
    </xf>
    <xf numFmtId="1" fontId="0" fillId="5" borderId="27" xfId="0" applyNumberFormat="1" applyFill="1" applyBorder="1" applyAlignment="1">
      <alignment vertical="center"/>
    </xf>
    <xf numFmtId="0" fontId="11" fillId="2" borderId="27" xfId="0" applyFont="1" applyFill="1" applyBorder="1" applyAlignment="1">
      <alignment horizontal="center" vertical="center"/>
    </xf>
    <xf numFmtId="0" fontId="11" fillId="2" borderId="27" xfId="0" applyFont="1" applyFill="1" applyBorder="1" applyAlignment="1">
      <alignment vertical="center"/>
    </xf>
    <xf numFmtId="0" fontId="13" fillId="2" borderId="26" xfId="0" applyFont="1" applyFill="1" applyBorder="1" applyAlignment="1">
      <alignment vertical="center"/>
    </xf>
    <xf numFmtId="0" fontId="4" fillId="2" borderId="24" xfId="0" applyFont="1" applyFill="1" applyBorder="1" applyAlignment="1">
      <alignment vertical="center" wrapText="1"/>
    </xf>
    <xf numFmtId="0" fontId="12" fillId="0" borderId="22" xfId="0" applyFont="1" applyBorder="1" applyAlignment="1">
      <alignment vertical="center"/>
    </xf>
    <xf numFmtId="0" fontId="0" fillId="14" borderId="19" xfId="0" applyFill="1" applyBorder="1" applyAlignment="1">
      <alignment vertical="center" wrapText="1"/>
    </xf>
    <xf numFmtId="0" fontId="5" fillId="13" borderId="22" xfId="0" applyFont="1" applyFill="1" applyBorder="1" applyAlignment="1">
      <alignment horizontal="center" vertical="center"/>
    </xf>
    <xf numFmtId="0" fontId="3" fillId="14" borderId="13" xfId="0" applyFont="1" applyFill="1" applyBorder="1" applyAlignment="1">
      <alignment horizontal="center"/>
    </xf>
    <xf numFmtId="0" fontId="0" fillId="14" borderId="0" xfId="0" applyFill="1" applyAlignment="1">
      <alignment vertical="center" wrapText="1"/>
    </xf>
    <xf numFmtId="0" fontId="0" fillId="14" borderId="0" xfId="0" applyFill="1"/>
    <xf numFmtId="0" fontId="6" fillId="5" borderId="18" xfId="0" applyFont="1" applyFill="1" applyBorder="1" applyAlignment="1">
      <alignment horizontal="center" vertical="center"/>
    </xf>
    <xf numFmtId="0" fontId="14" fillId="0" borderId="12" xfId="0" applyFont="1" applyBorder="1" applyAlignment="1">
      <alignment horizontal="center" vertical="center" wrapText="1"/>
    </xf>
    <xf numFmtId="166" fontId="4" fillId="5" borderId="23" xfId="0" applyNumberFormat="1" applyFont="1" applyFill="1" applyBorder="1" applyAlignment="1">
      <alignment horizontal="center" vertical="center"/>
    </xf>
    <xf numFmtId="168" fontId="21" fillId="4" borderId="22" xfId="0" applyNumberFormat="1" applyFont="1" applyFill="1" applyBorder="1" applyAlignment="1">
      <alignment horizontal="center"/>
    </xf>
    <xf numFmtId="0" fontId="22" fillId="0" borderId="12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22" fillId="4" borderId="19" xfId="0" applyFont="1" applyFill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0" fillId="2" borderId="28" xfId="0" applyFill="1" applyBorder="1" applyAlignment="1">
      <alignment horizontal="center" vertical="center"/>
    </xf>
    <xf numFmtId="0" fontId="18" fillId="0" borderId="26" xfId="0" applyFont="1" applyBorder="1" applyAlignment="1">
      <alignment horizontal="center"/>
    </xf>
    <xf numFmtId="0" fontId="18" fillId="0" borderId="27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166" fontId="17" fillId="5" borderId="23" xfId="0" applyNumberFormat="1" applyFont="1" applyFill="1" applyBorder="1" applyAlignment="1">
      <alignment horizontal="center" vertical="center"/>
    </xf>
    <xf numFmtId="168" fontId="24" fillId="4" borderId="22" xfId="0" applyNumberFormat="1" applyFont="1" applyFill="1" applyBorder="1" applyAlignment="1">
      <alignment horizontal="center"/>
    </xf>
    <xf numFmtId="0" fontId="15" fillId="0" borderId="12" xfId="0" applyFont="1" applyBorder="1" applyAlignment="1">
      <alignment horizontal="center" vertical="center" wrapText="1"/>
    </xf>
    <xf numFmtId="0" fontId="15" fillId="4" borderId="12" xfId="0" applyFont="1" applyFill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25" fillId="2" borderId="7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/>
    <xf numFmtId="0" fontId="15" fillId="0" borderId="29" xfId="0" applyFont="1" applyBorder="1" applyAlignment="1">
      <alignment horizontal="center" vertical="center" wrapText="1"/>
    </xf>
    <xf numFmtId="0" fontId="15" fillId="15" borderId="12" xfId="0" applyFont="1" applyFill="1" applyBorder="1" applyAlignment="1">
      <alignment horizontal="center" vertical="center" wrapText="1"/>
    </xf>
    <xf numFmtId="0" fontId="18" fillId="0" borderId="26" xfId="0" applyFont="1" applyBorder="1" applyAlignment="1">
      <alignment horizontal="left"/>
    </xf>
    <xf numFmtId="0" fontId="18" fillId="0" borderId="27" xfId="0" applyFont="1" applyBorder="1" applyAlignment="1">
      <alignment horizontal="left"/>
    </xf>
    <xf numFmtId="0" fontId="18" fillId="0" borderId="25" xfId="0" applyFont="1" applyBorder="1" applyAlignment="1">
      <alignment horizontal="left"/>
    </xf>
    <xf numFmtId="0" fontId="18" fillId="12" borderId="26" xfId="0" applyFont="1" applyFill="1" applyBorder="1" applyAlignment="1">
      <alignment horizontal="left" vertical="center" wrapText="1"/>
    </xf>
    <xf numFmtId="0" fontId="18" fillId="12" borderId="27" xfId="0" applyFont="1" applyFill="1" applyBorder="1" applyAlignment="1">
      <alignment horizontal="left" vertical="center" wrapText="1"/>
    </xf>
    <xf numFmtId="0" fontId="18" fillId="12" borderId="25" xfId="0" applyFont="1" applyFill="1" applyBorder="1" applyAlignment="1">
      <alignment horizontal="left" vertical="center" wrapText="1"/>
    </xf>
    <xf numFmtId="0" fontId="18" fillId="4" borderId="26" xfId="0" applyFont="1" applyFill="1" applyBorder="1" applyAlignment="1">
      <alignment horizontal="left" vertical="center" wrapText="1"/>
    </xf>
    <xf numFmtId="0" fontId="18" fillId="4" borderId="27" xfId="0" applyFont="1" applyFill="1" applyBorder="1" applyAlignment="1">
      <alignment horizontal="left" vertical="center" wrapText="1"/>
    </xf>
    <xf numFmtId="0" fontId="18" fillId="4" borderId="25" xfId="0" applyFont="1" applyFill="1" applyBorder="1" applyAlignment="1">
      <alignment horizontal="left" vertical="center" wrapText="1"/>
    </xf>
    <xf numFmtId="165" fontId="19" fillId="2" borderId="22" xfId="0" applyNumberFormat="1" applyFont="1" applyFill="1" applyBorder="1" applyAlignment="1">
      <alignment horizontal="left" vertical="center"/>
    </xf>
    <xf numFmtId="0" fontId="20" fillId="0" borderId="22" xfId="0" applyFont="1" applyBorder="1"/>
    <xf numFmtId="0" fontId="18" fillId="4" borderId="26" xfId="0" applyFont="1" applyFill="1" applyBorder="1" applyAlignment="1">
      <alignment horizontal="left" vertical="top" wrapText="1"/>
    </xf>
    <xf numFmtId="0" fontId="18" fillId="4" borderId="27" xfId="0" applyFont="1" applyFill="1" applyBorder="1" applyAlignment="1">
      <alignment horizontal="left" vertical="top" wrapText="1"/>
    </xf>
    <xf numFmtId="0" fontId="18" fillId="4" borderId="25" xfId="0" applyFont="1" applyFill="1" applyBorder="1" applyAlignment="1">
      <alignment horizontal="left" vertical="top" wrapText="1"/>
    </xf>
    <xf numFmtId="0" fontId="18" fillId="0" borderId="26" xfId="0" applyFont="1" applyBorder="1" applyAlignment="1">
      <alignment horizontal="center"/>
    </xf>
    <xf numFmtId="0" fontId="18" fillId="0" borderId="27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2" fillId="3" borderId="4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left"/>
    </xf>
    <xf numFmtId="0" fontId="3" fillId="4" borderId="21" xfId="0" applyFont="1" applyFill="1" applyBorder="1" applyAlignment="1">
      <alignment horizontal="left"/>
    </xf>
    <xf numFmtId="0" fontId="0" fillId="4" borderId="7" xfId="0" applyFill="1" applyBorder="1" applyAlignment="1">
      <alignment horizontal="left"/>
    </xf>
    <xf numFmtId="0" fontId="3" fillId="4" borderId="7" xfId="0" applyFont="1" applyFill="1" applyBorder="1" applyAlignment="1">
      <alignment horizontal="left"/>
    </xf>
    <xf numFmtId="0" fontId="3" fillId="0" borderId="5" xfId="0" applyFont="1" applyBorder="1"/>
    <xf numFmtId="0" fontId="0" fillId="0" borderId="0" xfId="0"/>
    <xf numFmtId="0" fontId="3" fillId="0" borderId="7" xfId="0" applyFont="1" applyBorder="1"/>
    <xf numFmtId="0" fontId="4" fillId="2" borderId="26" xfId="0" applyFont="1" applyFill="1" applyBorder="1" applyAlignment="1">
      <alignment horizontal="left" vertical="center"/>
    </xf>
    <xf numFmtId="0" fontId="3" fillId="0" borderId="27" xfId="0" applyFont="1" applyBorder="1"/>
    <xf numFmtId="0" fontId="12" fillId="0" borderId="22" xfId="0" applyFont="1" applyBorder="1" applyAlignment="1">
      <alignment horizontal="center"/>
    </xf>
    <xf numFmtId="0" fontId="11" fillId="2" borderId="27" xfId="0" applyFont="1" applyFill="1" applyBorder="1" applyAlignment="1">
      <alignment horizontal="center" vertical="center" wrapText="1"/>
    </xf>
    <xf numFmtId="0" fontId="13" fillId="2" borderId="26" xfId="0" applyFont="1" applyFill="1" applyBorder="1" applyAlignment="1">
      <alignment horizontal="left" vertical="center" wrapText="1"/>
    </xf>
    <xf numFmtId="0" fontId="13" fillId="2" borderId="27" xfId="0" applyFont="1" applyFill="1" applyBorder="1" applyAlignment="1">
      <alignment horizontal="left" vertical="center" wrapText="1"/>
    </xf>
    <xf numFmtId="0" fontId="11" fillId="2" borderId="27" xfId="0" applyFont="1" applyFill="1" applyBorder="1" applyAlignment="1">
      <alignment horizontal="left" vertical="center" wrapText="1"/>
    </xf>
    <xf numFmtId="0" fontId="11" fillId="2" borderId="25" xfId="0" applyFont="1" applyFill="1" applyBorder="1" applyAlignment="1">
      <alignment horizontal="left" vertical="center" wrapText="1"/>
    </xf>
    <xf numFmtId="0" fontId="11" fillId="2" borderId="27" xfId="0" applyFont="1" applyFill="1" applyBorder="1" applyAlignment="1">
      <alignment horizontal="left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0" fontId="3" fillId="0" borderId="15" xfId="0" applyFont="1" applyBorder="1"/>
    <xf numFmtId="0" fontId="13" fillId="0" borderId="7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7" fillId="0" borderId="7" xfId="0" applyFont="1" applyBorder="1" applyAlignment="1">
      <alignment horizontal="center" vertical="center"/>
    </xf>
  </cellXfs>
  <cellStyles count="1">
    <cellStyle name="Normal" xfId="0" builtinId="0"/>
  </cellStyles>
  <dxfs count="6"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FFE598"/>
          <bgColor rgb="FFFFE598"/>
        </patternFill>
      </fill>
    </dxf>
    <dxf>
      <font>
        <color rgb="FF9C0006"/>
      </font>
    </dxf>
  </dxfs>
  <tableStyles count="0" defaultTableStyle="TableStyleMedium2" defaultPivotStyle="PivotStyleLight16"/>
  <colors>
    <mruColors>
      <color rgb="FF99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37</xdr:row>
      <xdr:rowOff>0</xdr:rowOff>
    </xdr:from>
    <xdr:ext cx="123825" cy="142875"/>
    <xdr:pic>
      <xdr:nvPicPr>
        <xdr:cNvPr id="3" name="image1.gif" descr="En orden ascendent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37</xdr:row>
      <xdr:rowOff>0</xdr:rowOff>
    </xdr:from>
    <xdr:ext cx="123825" cy="142875"/>
    <xdr:pic>
      <xdr:nvPicPr>
        <xdr:cNvPr id="4" name="image1.gif" descr="En orden ascendent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228600</xdr:colOff>
      <xdr:row>0</xdr:row>
      <xdr:rowOff>76201</xdr:rowOff>
    </xdr:from>
    <xdr:to>
      <xdr:col>6</xdr:col>
      <xdr:colOff>66674</xdr:colOff>
      <xdr:row>3</xdr:row>
      <xdr:rowOff>5042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bright="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228600" y="76201"/>
          <a:ext cx="742949" cy="7575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BK1007"/>
  <sheetViews>
    <sheetView tabSelected="1" zoomScaleNormal="100" workbookViewId="0">
      <selection activeCell="T21" sqref="T21"/>
    </sheetView>
  </sheetViews>
  <sheetFormatPr defaultColWidth="14.453125" defaultRowHeight="15" customHeight="1" x14ac:dyDescent="0.25"/>
  <cols>
    <col min="1" max="1" width="4.26953125" customWidth="1"/>
    <col min="2" max="11" width="1.81640625" customWidth="1"/>
    <col min="12" max="12" width="3.1796875" customWidth="1"/>
    <col min="13" max="13" width="1.81640625" customWidth="1"/>
    <col min="14" max="14" width="12.1796875" customWidth="1"/>
    <col min="15" max="15" width="11.26953125" customWidth="1"/>
    <col min="16" max="16" width="10.81640625" style="90" customWidth="1"/>
    <col min="17" max="17" width="13.6328125" customWidth="1"/>
    <col min="18" max="55" width="13" customWidth="1"/>
    <col min="56" max="57" width="6" hidden="1" customWidth="1"/>
    <col min="58" max="58" width="12.26953125" customWidth="1"/>
    <col min="59" max="59" width="12.7265625" customWidth="1"/>
    <col min="60" max="60" width="9.7265625" customWidth="1"/>
    <col min="61" max="61" width="13.81640625" customWidth="1"/>
    <col min="62" max="62" width="11.453125" customWidth="1"/>
    <col min="63" max="63" width="14.453125" customWidth="1"/>
  </cols>
  <sheetData>
    <row r="1" spans="1:63" ht="21.75" customHeight="1" x14ac:dyDescent="0.25">
      <c r="A1" s="1"/>
      <c r="B1" s="2"/>
      <c r="C1" s="2"/>
      <c r="D1" s="2"/>
      <c r="E1" s="2"/>
      <c r="F1" s="2"/>
      <c r="G1" s="2"/>
      <c r="H1" s="3"/>
      <c r="I1" s="110" t="s">
        <v>4</v>
      </c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  <c r="AJ1" s="111"/>
      <c r="AK1" s="111"/>
      <c r="AL1" s="111"/>
      <c r="AM1" s="111"/>
      <c r="AN1" s="111"/>
      <c r="AO1" s="111"/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5"/>
      <c r="BE1" s="115"/>
      <c r="BF1" s="115"/>
      <c r="BG1" s="115"/>
      <c r="BH1" s="115"/>
      <c r="BI1" s="115"/>
      <c r="BJ1" s="4"/>
      <c r="BK1" s="4"/>
    </row>
    <row r="2" spans="1:63" ht="21.75" customHeight="1" x14ac:dyDescent="0.25">
      <c r="A2" s="5"/>
      <c r="B2" s="6"/>
      <c r="C2" s="6"/>
      <c r="D2" s="6"/>
      <c r="E2" s="6"/>
      <c r="F2" s="6"/>
      <c r="G2" s="6"/>
      <c r="H2" s="7"/>
      <c r="I2" s="112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3"/>
      <c r="AX2" s="113"/>
      <c r="AY2" s="113"/>
      <c r="AZ2" s="113"/>
      <c r="BA2" s="113"/>
      <c r="BB2" s="113"/>
      <c r="BC2" s="113"/>
      <c r="BD2" s="116"/>
      <c r="BE2" s="116"/>
      <c r="BF2" s="116"/>
      <c r="BG2" s="116"/>
      <c r="BH2" s="116"/>
      <c r="BI2" s="116"/>
      <c r="BJ2" s="4"/>
      <c r="BK2" s="4"/>
    </row>
    <row r="3" spans="1:63" ht="21.75" customHeight="1" x14ac:dyDescent="0.25">
      <c r="A3" s="5"/>
      <c r="B3" s="6"/>
      <c r="C3" s="6"/>
      <c r="D3" s="6"/>
      <c r="E3" s="6"/>
      <c r="F3" s="6"/>
      <c r="G3" s="6"/>
      <c r="H3" s="7"/>
      <c r="I3" s="112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  <c r="AB3" s="113"/>
      <c r="AC3" s="113"/>
      <c r="AD3" s="113"/>
      <c r="AE3" s="113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6"/>
      <c r="BE3" s="116"/>
      <c r="BF3" s="116"/>
      <c r="BG3" s="116"/>
      <c r="BH3" s="116"/>
      <c r="BI3" s="116"/>
      <c r="BJ3" s="4"/>
      <c r="BK3" s="4"/>
    </row>
    <row r="4" spans="1:63" ht="4.5" customHeight="1" x14ac:dyDescent="0.25">
      <c r="A4" s="34"/>
      <c r="B4" s="6"/>
      <c r="C4" s="6"/>
      <c r="D4" s="6"/>
      <c r="E4" s="6"/>
      <c r="F4" s="6"/>
      <c r="G4" s="6"/>
      <c r="H4" s="35"/>
      <c r="I4" s="112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114"/>
      <c r="AJ4" s="114"/>
      <c r="AK4" s="114"/>
      <c r="AL4" s="114"/>
      <c r="AM4" s="114"/>
      <c r="AN4" s="114"/>
      <c r="AO4" s="114"/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7"/>
      <c r="BE4" s="117"/>
      <c r="BF4" s="117"/>
      <c r="BG4" s="117"/>
      <c r="BH4" s="117"/>
      <c r="BI4" s="117"/>
      <c r="BJ4" s="4"/>
      <c r="BK4" s="4"/>
    </row>
    <row r="5" spans="1:63" ht="16.5" customHeight="1" x14ac:dyDescent="0.25">
      <c r="A5" s="118" t="s">
        <v>0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26" t="s">
        <v>32</v>
      </c>
      <c r="N5" s="126"/>
      <c r="O5" s="126"/>
      <c r="P5" s="126"/>
      <c r="Q5" s="126"/>
      <c r="R5" s="57" t="s">
        <v>1</v>
      </c>
      <c r="S5" s="58"/>
      <c r="T5" s="57" t="s">
        <v>2</v>
      </c>
      <c r="U5" s="59"/>
      <c r="V5" s="60">
        <v>3174034</v>
      </c>
      <c r="W5" s="57" t="s">
        <v>3</v>
      </c>
      <c r="X5" s="61" t="s">
        <v>22</v>
      </c>
      <c r="Y5" s="62" t="s">
        <v>5</v>
      </c>
      <c r="Z5" s="121" t="s">
        <v>19</v>
      </c>
      <c r="AA5" s="121"/>
      <c r="AB5" s="122" t="s">
        <v>18</v>
      </c>
      <c r="AC5" s="123"/>
      <c r="AD5" s="124" t="s">
        <v>20</v>
      </c>
      <c r="AE5" s="124"/>
      <c r="AF5" s="125"/>
      <c r="AG5" s="63"/>
      <c r="AH5" s="64"/>
      <c r="AI5" s="64"/>
      <c r="AJ5" s="64"/>
      <c r="AK5" s="64"/>
      <c r="AL5" s="120"/>
      <c r="AM5" s="120"/>
      <c r="AN5" s="120"/>
      <c r="AO5" s="120"/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4"/>
      <c r="BK5" s="4"/>
    </row>
    <row r="6" spans="1:63" ht="15" customHeight="1" x14ac:dyDescent="0.25">
      <c r="A6" s="128" t="s">
        <v>6</v>
      </c>
      <c r="B6" s="128" t="s">
        <v>7</v>
      </c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3"/>
      <c r="O6" s="72">
        <v>46141</v>
      </c>
      <c r="P6" s="83">
        <f>O6+7</f>
        <v>46148</v>
      </c>
      <c r="Q6" s="72">
        <f t="shared" ref="Q6:X6" si="0">P6+7</f>
        <v>46155</v>
      </c>
      <c r="R6" s="72">
        <f t="shared" si="0"/>
        <v>46162</v>
      </c>
      <c r="S6" s="72">
        <f t="shared" si="0"/>
        <v>46169</v>
      </c>
      <c r="T6" s="72">
        <f t="shared" si="0"/>
        <v>46176</v>
      </c>
      <c r="U6" s="72">
        <f t="shared" si="0"/>
        <v>46183</v>
      </c>
      <c r="V6" s="72">
        <f t="shared" si="0"/>
        <v>46190</v>
      </c>
      <c r="W6" s="72">
        <f t="shared" si="0"/>
        <v>46197</v>
      </c>
      <c r="X6" s="72">
        <f t="shared" si="0"/>
        <v>46204</v>
      </c>
      <c r="Y6" s="56"/>
      <c r="Z6" s="56"/>
      <c r="AA6" s="37"/>
      <c r="AB6" s="33"/>
      <c r="AC6" s="38"/>
      <c r="AD6" s="33"/>
      <c r="AE6" s="38"/>
      <c r="AF6" s="33"/>
      <c r="AG6" s="30"/>
      <c r="AH6" s="31"/>
      <c r="AI6" s="30"/>
      <c r="AJ6" s="31"/>
      <c r="AK6" s="30"/>
      <c r="AL6" s="33"/>
      <c r="AM6" s="37"/>
      <c r="AN6" s="33"/>
      <c r="AO6" s="38"/>
      <c r="AP6" s="33"/>
      <c r="AQ6" s="38"/>
      <c r="AR6" s="33"/>
      <c r="AS6" s="38"/>
      <c r="AT6" s="33"/>
      <c r="AU6" s="38"/>
      <c r="AV6" s="33"/>
      <c r="AW6" s="38"/>
      <c r="AX6" s="33"/>
      <c r="AY6" s="37"/>
      <c r="AZ6" s="33"/>
      <c r="BA6" s="38"/>
      <c r="BB6" s="33"/>
      <c r="BC6" s="38"/>
      <c r="BD6" s="39"/>
      <c r="BE6" s="39"/>
      <c r="BF6" s="127" t="s">
        <v>15</v>
      </c>
      <c r="BG6" s="127"/>
      <c r="BH6" s="127"/>
      <c r="BI6" s="127" t="s">
        <v>16</v>
      </c>
      <c r="BJ6" s="8"/>
      <c r="BK6" s="8"/>
    </row>
    <row r="7" spans="1:63" ht="12" customHeight="1" x14ac:dyDescent="0.25">
      <c r="A7" s="129"/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6"/>
      <c r="O7" s="70" t="s">
        <v>34</v>
      </c>
      <c r="P7" s="70" t="s">
        <v>21</v>
      </c>
      <c r="Q7" s="70" t="s">
        <v>21</v>
      </c>
      <c r="R7" s="70" t="s">
        <v>21</v>
      </c>
      <c r="S7" s="70" t="s">
        <v>21</v>
      </c>
      <c r="T7" s="70" t="s">
        <v>21</v>
      </c>
      <c r="U7" s="70" t="s">
        <v>21</v>
      </c>
      <c r="V7" s="70" t="s">
        <v>21</v>
      </c>
      <c r="W7" s="70" t="s">
        <v>21</v>
      </c>
      <c r="X7" s="70" t="s">
        <v>21</v>
      </c>
      <c r="Y7" s="15"/>
      <c r="Z7" s="15"/>
      <c r="AA7" s="32"/>
      <c r="AB7" s="31"/>
      <c r="AC7" s="32"/>
      <c r="AD7" s="31"/>
      <c r="AE7" s="32"/>
      <c r="AF7" s="31"/>
      <c r="AG7" s="32"/>
      <c r="AH7" s="31"/>
      <c r="AI7" s="32"/>
      <c r="AJ7" s="31"/>
      <c r="AK7" s="32"/>
      <c r="AL7" s="31"/>
      <c r="AM7" s="32"/>
      <c r="AN7" s="31"/>
      <c r="AO7" s="32"/>
      <c r="AP7" s="31"/>
      <c r="AQ7" s="32"/>
      <c r="AR7" s="31"/>
      <c r="AS7" s="32"/>
      <c r="AT7" s="31"/>
      <c r="AU7" s="32"/>
      <c r="AV7" s="31"/>
      <c r="AW7" s="32"/>
      <c r="AX7" s="31"/>
      <c r="AY7" s="32"/>
      <c r="AZ7" s="31"/>
      <c r="BA7" s="32"/>
      <c r="BB7" s="31"/>
      <c r="BC7" s="32"/>
      <c r="BD7" s="130"/>
      <c r="BE7" s="131"/>
      <c r="BF7" s="127"/>
      <c r="BG7" s="127"/>
      <c r="BH7" s="127"/>
      <c r="BI7" s="127"/>
      <c r="BJ7" s="4"/>
      <c r="BK7" s="4"/>
    </row>
    <row r="8" spans="1:63" ht="12" customHeight="1" x14ac:dyDescent="0.3">
      <c r="A8" s="129"/>
      <c r="B8" s="134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6"/>
      <c r="O8" s="84">
        <f t="shared" ref="O8:P8" si="1">O6</f>
        <v>46141</v>
      </c>
      <c r="P8" s="84">
        <f t="shared" si="1"/>
        <v>46148</v>
      </c>
      <c r="Q8" s="73">
        <f t="shared" ref="Q8:W8" si="2">Q6</f>
        <v>46155</v>
      </c>
      <c r="R8" s="73">
        <f t="shared" si="2"/>
        <v>46162</v>
      </c>
      <c r="S8" s="73">
        <f t="shared" si="2"/>
        <v>46169</v>
      </c>
      <c r="T8" s="73">
        <f t="shared" si="2"/>
        <v>46176</v>
      </c>
      <c r="U8" s="73">
        <f t="shared" si="2"/>
        <v>46183</v>
      </c>
      <c r="V8" s="73">
        <f t="shared" si="2"/>
        <v>46190</v>
      </c>
      <c r="W8" s="73">
        <f t="shared" si="2"/>
        <v>46197</v>
      </c>
      <c r="X8" s="73">
        <f t="shared" ref="X8" si="3">X6</f>
        <v>46204</v>
      </c>
      <c r="Y8" s="16"/>
      <c r="Z8" s="16"/>
      <c r="AA8" s="22"/>
      <c r="AB8" s="26"/>
      <c r="AC8" s="19"/>
      <c r="AD8" s="27"/>
      <c r="AE8" s="19"/>
      <c r="AF8" s="20"/>
      <c r="AG8" s="21"/>
      <c r="AH8" s="22"/>
      <c r="AI8" s="23"/>
      <c r="AJ8" s="24"/>
      <c r="AK8" s="25"/>
      <c r="AL8" s="25"/>
      <c r="AM8" s="22"/>
      <c r="AN8" s="26"/>
      <c r="AO8" s="19"/>
      <c r="AP8" s="28"/>
      <c r="AQ8" s="19"/>
      <c r="AR8" s="20"/>
      <c r="AS8" s="21"/>
      <c r="AT8" s="22"/>
      <c r="AU8" s="23"/>
      <c r="AV8" s="24"/>
      <c r="AW8" s="29"/>
      <c r="AX8" s="29"/>
      <c r="AY8" s="29"/>
      <c r="AZ8" s="29"/>
      <c r="BA8" s="19"/>
      <c r="BB8" s="28"/>
      <c r="BC8" s="19"/>
      <c r="BD8" s="9"/>
      <c r="BE8" s="17"/>
      <c r="BF8" s="40" t="s">
        <v>13</v>
      </c>
      <c r="BG8" s="18" t="s">
        <v>14</v>
      </c>
      <c r="BH8" s="18" t="s">
        <v>11</v>
      </c>
      <c r="BI8" s="127"/>
      <c r="BJ8" s="8"/>
      <c r="BK8" s="8"/>
    </row>
    <row r="9" spans="1:63" ht="12.75" customHeight="1" x14ac:dyDescent="0.25">
      <c r="A9" s="53">
        <v>1</v>
      </c>
      <c r="B9" s="104" t="s">
        <v>23</v>
      </c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6"/>
      <c r="O9" s="85" t="s">
        <v>8</v>
      </c>
      <c r="P9" s="85" t="s">
        <v>8</v>
      </c>
      <c r="Q9" s="85" t="s">
        <v>8</v>
      </c>
      <c r="R9" s="85" t="s">
        <v>8</v>
      </c>
      <c r="S9" s="92"/>
      <c r="T9" s="92"/>
      <c r="U9" s="92"/>
      <c r="V9" s="92"/>
      <c r="W9" s="92"/>
      <c r="X9" s="85" t="s">
        <v>8</v>
      </c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10"/>
      <c r="BE9" s="41"/>
      <c r="BF9" s="42">
        <f t="shared" ref="BF9:BF16" si="4">COUNTIF(O9:BC9,"Falta S/E")</f>
        <v>0</v>
      </c>
      <c r="BG9" s="12">
        <f t="shared" ref="BG9:BG16" si="5">COUNTIF(O9:BC9,"Falta C/E")</f>
        <v>0</v>
      </c>
      <c r="BH9" s="42">
        <f t="shared" ref="BH9:BH16" si="6">COUNTIF(O9:BC9,"Retraso")</f>
        <v>0</v>
      </c>
      <c r="BI9" s="43">
        <f>SUM(BF9:BH9)</f>
        <v>0</v>
      </c>
      <c r="BJ9" s="4"/>
      <c r="BK9" s="4"/>
    </row>
    <row r="10" spans="1:63" ht="12.75" customHeight="1" x14ac:dyDescent="0.25">
      <c r="A10" s="53">
        <v>2</v>
      </c>
      <c r="B10" s="96" t="s">
        <v>33</v>
      </c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8"/>
      <c r="O10" s="85" t="s">
        <v>8</v>
      </c>
      <c r="P10" s="85" t="s">
        <v>8</v>
      </c>
      <c r="Q10" s="85" t="s">
        <v>8</v>
      </c>
      <c r="R10" s="85" t="s">
        <v>8</v>
      </c>
      <c r="S10" s="92"/>
      <c r="T10" s="92"/>
      <c r="U10" s="92"/>
      <c r="V10" s="92"/>
      <c r="W10" s="92"/>
      <c r="X10" s="85" t="s">
        <v>8</v>
      </c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10"/>
      <c r="BE10" s="10"/>
      <c r="BF10" s="42">
        <f t="shared" si="4"/>
        <v>0</v>
      </c>
      <c r="BG10" s="13">
        <f t="shared" si="5"/>
        <v>0</v>
      </c>
      <c r="BH10" s="42">
        <f t="shared" si="6"/>
        <v>0</v>
      </c>
      <c r="BI10" s="13">
        <f t="shared" ref="BI10:BI24" si="7">SUM(BF10:BH10)</f>
        <v>0</v>
      </c>
      <c r="BJ10" s="4"/>
      <c r="BK10" s="4"/>
    </row>
    <row r="11" spans="1:63" ht="12.75" customHeight="1" x14ac:dyDescent="0.25">
      <c r="A11" s="53">
        <v>3</v>
      </c>
      <c r="B11" s="99" t="s">
        <v>24</v>
      </c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1"/>
      <c r="O11" s="85" t="s">
        <v>8</v>
      </c>
      <c r="P11" s="85" t="s">
        <v>8</v>
      </c>
      <c r="Q11" s="85" t="s">
        <v>8</v>
      </c>
      <c r="R11" s="85" t="s">
        <v>10</v>
      </c>
      <c r="S11" s="92"/>
      <c r="T11" s="92"/>
      <c r="U11" s="92"/>
      <c r="V11" s="92"/>
      <c r="W11" s="92"/>
      <c r="X11" s="85" t="s">
        <v>8</v>
      </c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10"/>
      <c r="BE11" s="10"/>
      <c r="BF11" s="42">
        <f t="shared" si="4"/>
        <v>0</v>
      </c>
      <c r="BG11" s="13">
        <f t="shared" si="5"/>
        <v>1</v>
      </c>
      <c r="BH11" s="42">
        <f t="shared" si="6"/>
        <v>0</v>
      </c>
      <c r="BI11" s="13">
        <f t="shared" si="7"/>
        <v>1</v>
      </c>
      <c r="BJ11" s="4"/>
      <c r="BK11" s="4"/>
    </row>
    <row r="12" spans="1:63" ht="12.75" customHeight="1" x14ac:dyDescent="0.25">
      <c r="A12" s="53">
        <v>4</v>
      </c>
      <c r="B12" s="99" t="s">
        <v>25</v>
      </c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1"/>
      <c r="O12" s="85" t="s">
        <v>8</v>
      </c>
      <c r="P12" s="85" t="s">
        <v>9</v>
      </c>
      <c r="Q12" s="85" t="s">
        <v>8</v>
      </c>
      <c r="R12" s="85" t="s">
        <v>8</v>
      </c>
      <c r="S12" s="92"/>
      <c r="T12" s="92"/>
      <c r="U12" s="92"/>
      <c r="V12" s="92"/>
      <c r="W12" s="92"/>
      <c r="X12" s="85" t="s">
        <v>8</v>
      </c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10"/>
      <c r="BE12" s="10"/>
      <c r="BF12" s="42">
        <f t="shared" si="4"/>
        <v>1</v>
      </c>
      <c r="BG12" s="13">
        <f t="shared" si="5"/>
        <v>0</v>
      </c>
      <c r="BH12" s="42">
        <f t="shared" si="6"/>
        <v>0</v>
      </c>
      <c r="BI12" s="13">
        <f t="shared" si="7"/>
        <v>1</v>
      </c>
      <c r="BJ12" s="4"/>
      <c r="BK12" s="4"/>
    </row>
    <row r="13" spans="1:63" ht="12.75" customHeight="1" x14ac:dyDescent="0.25">
      <c r="A13" s="53">
        <v>5</v>
      </c>
      <c r="B13" s="99" t="s">
        <v>26</v>
      </c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1"/>
      <c r="O13" s="85" t="s">
        <v>10</v>
      </c>
      <c r="P13" s="85" t="s">
        <v>8</v>
      </c>
      <c r="Q13" s="85" t="s">
        <v>8</v>
      </c>
      <c r="R13" s="85" t="s">
        <v>8</v>
      </c>
      <c r="S13" s="92"/>
      <c r="T13" s="92"/>
      <c r="U13" s="92"/>
      <c r="V13" s="92"/>
      <c r="W13" s="92"/>
      <c r="X13" s="85" t="s">
        <v>8</v>
      </c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10"/>
      <c r="BE13" s="10"/>
      <c r="BF13" s="42">
        <f t="shared" si="4"/>
        <v>0</v>
      </c>
      <c r="BG13" s="13">
        <f t="shared" si="5"/>
        <v>1</v>
      </c>
      <c r="BH13" s="42">
        <f t="shared" si="6"/>
        <v>0</v>
      </c>
      <c r="BI13" s="13">
        <f t="shared" si="7"/>
        <v>1</v>
      </c>
      <c r="BJ13" s="4"/>
      <c r="BK13" s="4"/>
    </row>
    <row r="14" spans="1:63" ht="12.75" customHeight="1" x14ac:dyDescent="0.25">
      <c r="A14" s="53">
        <v>6</v>
      </c>
      <c r="B14" s="99" t="s">
        <v>27</v>
      </c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1"/>
      <c r="O14" s="85" t="s">
        <v>8</v>
      </c>
      <c r="P14" s="85" t="s">
        <v>8</v>
      </c>
      <c r="Q14" s="85" t="s">
        <v>10</v>
      </c>
      <c r="R14" s="85" t="s">
        <v>8</v>
      </c>
      <c r="S14" s="92"/>
      <c r="T14" s="92"/>
      <c r="U14" s="92"/>
      <c r="V14" s="92"/>
      <c r="W14" s="92"/>
      <c r="X14" s="85" t="s">
        <v>10</v>
      </c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10"/>
      <c r="BE14" s="10"/>
      <c r="BF14" s="42">
        <f t="shared" si="4"/>
        <v>0</v>
      </c>
      <c r="BG14" s="13">
        <f t="shared" si="5"/>
        <v>2</v>
      </c>
      <c r="BH14" s="42">
        <f t="shared" si="6"/>
        <v>0</v>
      </c>
      <c r="BI14" s="13">
        <f t="shared" si="7"/>
        <v>2</v>
      </c>
      <c r="BJ14" s="4"/>
      <c r="BK14" s="4"/>
    </row>
    <row r="15" spans="1:63" ht="12.75" customHeight="1" x14ac:dyDescent="0.25">
      <c r="A15" s="53">
        <v>7</v>
      </c>
      <c r="B15" s="99" t="s">
        <v>28</v>
      </c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1"/>
      <c r="O15" s="85" t="s">
        <v>8</v>
      </c>
      <c r="P15" s="85" t="s">
        <v>8</v>
      </c>
      <c r="Q15" s="85" t="s">
        <v>8</v>
      </c>
      <c r="R15" s="85" t="s">
        <v>8</v>
      </c>
      <c r="S15" s="92"/>
      <c r="T15" s="92"/>
      <c r="U15" s="92"/>
      <c r="V15" s="92"/>
      <c r="W15" s="92"/>
      <c r="X15" s="85" t="s">
        <v>8</v>
      </c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10"/>
      <c r="BE15" s="10"/>
      <c r="BF15" s="42">
        <f t="shared" si="4"/>
        <v>0</v>
      </c>
      <c r="BG15" s="13">
        <f t="shared" si="5"/>
        <v>0</v>
      </c>
      <c r="BH15" s="42">
        <f t="shared" si="6"/>
        <v>0</v>
      </c>
      <c r="BI15" s="13">
        <f t="shared" si="7"/>
        <v>0</v>
      </c>
      <c r="BJ15" s="4"/>
      <c r="BK15" s="4"/>
    </row>
    <row r="16" spans="1:63" ht="12.75" customHeight="1" x14ac:dyDescent="0.25">
      <c r="A16" s="53">
        <v>8</v>
      </c>
      <c r="B16" s="99" t="s">
        <v>29</v>
      </c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1"/>
      <c r="O16" s="85" t="s">
        <v>8</v>
      </c>
      <c r="P16" s="85" t="s">
        <v>8</v>
      </c>
      <c r="Q16" s="85" t="s">
        <v>8</v>
      </c>
      <c r="R16" s="85" t="s">
        <v>8</v>
      </c>
      <c r="S16" s="92"/>
      <c r="T16" s="92"/>
      <c r="U16" s="92"/>
      <c r="V16" s="92"/>
      <c r="W16" s="92"/>
      <c r="X16" s="85" t="s">
        <v>8</v>
      </c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10"/>
      <c r="BE16" s="10"/>
      <c r="BF16" s="42">
        <f t="shared" si="4"/>
        <v>0</v>
      </c>
      <c r="BG16" s="13">
        <f t="shared" si="5"/>
        <v>0</v>
      </c>
      <c r="BH16" s="42">
        <f t="shared" si="6"/>
        <v>0</v>
      </c>
      <c r="BI16" s="13">
        <f t="shared" si="7"/>
        <v>0</v>
      </c>
      <c r="BJ16" s="4"/>
      <c r="BK16" s="4"/>
    </row>
    <row r="17" spans="1:63" ht="12.75" customHeight="1" x14ac:dyDescent="0.25">
      <c r="A17" s="53">
        <v>9</v>
      </c>
      <c r="B17" s="99" t="s">
        <v>30</v>
      </c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1"/>
      <c r="O17" s="85" t="s">
        <v>8</v>
      </c>
      <c r="P17" s="85" t="s">
        <v>8</v>
      </c>
      <c r="Q17" s="85" t="s">
        <v>8</v>
      </c>
      <c r="R17" s="85" t="s">
        <v>8</v>
      </c>
      <c r="S17" s="92"/>
      <c r="T17" s="92"/>
      <c r="U17" s="92"/>
      <c r="V17" s="92"/>
      <c r="W17" s="92"/>
      <c r="X17" s="85" t="s">
        <v>8</v>
      </c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10"/>
      <c r="BE17" s="10"/>
      <c r="BF17" s="42"/>
      <c r="BG17" s="55"/>
      <c r="BH17" s="42"/>
      <c r="BI17" s="55"/>
      <c r="BJ17" s="4"/>
      <c r="BK17" s="4"/>
    </row>
    <row r="18" spans="1:63" s="69" customFormat="1" ht="12.75" customHeight="1" x14ac:dyDescent="0.25">
      <c r="A18" s="53">
        <v>10</v>
      </c>
      <c r="B18" s="99" t="s">
        <v>31</v>
      </c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1"/>
      <c r="O18" s="85" t="s">
        <v>8</v>
      </c>
      <c r="P18" s="85" t="s">
        <v>9</v>
      </c>
      <c r="Q18" s="85" t="s">
        <v>8</v>
      </c>
      <c r="R18" s="85" t="s">
        <v>8</v>
      </c>
      <c r="S18" s="92"/>
      <c r="T18" s="92"/>
      <c r="U18" s="92"/>
      <c r="V18" s="92"/>
      <c r="W18" s="92"/>
      <c r="X18" s="85" t="s">
        <v>8</v>
      </c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65"/>
      <c r="BE18" s="65"/>
      <c r="BF18" s="66">
        <f t="shared" ref="BF18:BF24" si="8">COUNTIF(O18:BC18,"Falta S/E")</f>
        <v>1</v>
      </c>
      <c r="BG18" s="67">
        <f t="shared" ref="BG18:BG24" si="9">COUNTIF(O18:BC18,"Falta C/E")</f>
        <v>0</v>
      </c>
      <c r="BH18" s="66">
        <f t="shared" ref="BH18:BH24" si="10">COUNTIF(O18:BC18,"Retraso")</f>
        <v>0</v>
      </c>
      <c r="BI18" s="67">
        <f t="shared" si="7"/>
        <v>1</v>
      </c>
      <c r="BJ18" s="68"/>
      <c r="BK18" s="68"/>
    </row>
    <row r="19" spans="1:63" s="69" customFormat="1" ht="12.75" customHeight="1" x14ac:dyDescent="0.25">
      <c r="A19" s="53">
        <v>11</v>
      </c>
      <c r="B19" s="99" t="s">
        <v>35</v>
      </c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1"/>
      <c r="O19" s="85" t="s">
        <v>10</v>
      </c>
      <c r="P19" s="85" t="s">
        <v>8</v>
      </c>
      <c r="Q19" s="85" t="s">
        <v>9</v>
      </c>
      <c r="R19" s="85" t="s">
        <v>8</v>
      </c>
      <c r="S19" s="92"/>
      <c r="T19" s="92"/>
      <c r="U19" s="92"/>
      <c r="V19" s="92"/>
      <c r="W19" s="92"/>
      <c r="X19" s="85" t="s">
        <v>8</v>
      </c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65"/>
      <c r="BE19" s="65"/>
      <c r="BF19" s="66">
        <f t="shared" si="8"/>
        <v>1</v>
      </c>
      <c r="BG19" s="67">
        <f t="shared" si="9"/>
        <v>1</v>
      </c>
      <c r="BH19" s="66">
        <f t="shared" si="10"/>
        <v>0</v>
      </c>
      <c r="BI19" s="67">
        <f t="shared" si="7"/>
        <v>2</v>
      </c>
      <c r="BJ19" s="68"/>
      <c r="BK19" s="68"/>
    </row>
    <row r="20" spans="1:63" ht="12.75" customHeight="1" x14ac:dyDescent="0.25">
      <c r="A20" s="53">
        <v>12</v>
      </c>
      <c r="B20" s="99"/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1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10"/>
      <c r="BE20" s="10"/>
      <c r="BF20" s="42">
        <f t="shared" si="8"/>
        <v>0</v>
      </c>
      <c r="BG20" s="13">
        <f t="shared" si="9"/>
        <v>0</v>
      </c>
      <c r="BH20" s="42">
        <f t="shared" si="10"/>
        <v>0</v>
      </c>
      <c r="BI20" s="13">
        <f t="shared" si="7"/>
        <v>0</v>
      </c>
      <c r="BJ20" s="4"/>
      <c r="BK20" s="4"/>
    </row>
    <row r="21" spans="1:63" ht="12.75" customHeight="1" x14ac:dyDescent="0.25">
      <c r="A21" s="53">
        <v>13</v>
      </c>
      <c r="B21" s="99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1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10"/>
      <c r="BE21" s="10"/>
      <c r="BF21" s="42">
        <f t="shared" si="8"/>
        <v>0</v>
      </c>
      <c r="BG21" s="13">
        <f t="shared" si="9"/>
        <v>0</v>
      </c>
      <c r="BH21" s="42">
        <f t="shared" si="10"/>
        <v>0</v>
      </c>
      <c r="BI21" s="13">
        <f t="shared" si="7"/>
        <v>0</v>
      </c>
      <c r="BJ21" s="4"/>
      <c r="BK21" s="4"/>
    </row>
    <row r="22" spans="1:63" ht="12.75" customHeight="1" x14ac:dyDescent="0.25">
      <c r="A22" s="53">
        <v>14</v>
      </c>
      <c r="B22" s="99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1"/>
      <c r="O22" s="85"/>
      <c r="P22" s="85"/>
      <c r="Q22" s="85"/>
      <c r="R22" s="85"/>
      <c r="S22" s="85"/>
      <c r="T22" s="85"/>
      <c r="U22" s="85"/>
      <c r="V22" s="85"/>
      <c r="W22" s="85"/>
      <c r="X22" s="85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10"/>
      <c r="BE22" s="10"/>
      <c r="BF22" s="42">
        <f t="shared" si="8"/>
        <v>0</v>
      </c>
      <c r="BG22" s="13">
        <f t="shared" si="9"/>
        <v>0</v>
      </c>
      <c r="BH22" s="42">
        <f t="shared" si="10"/>
        <v>0</v>
      </c>
      <c r="BI22" s="13">
        <f t="shared" si="7"/>
        <v>0</v>
      </c>
      <c r="BJ22" s="4"/>
      <c r="BK22" s="4"/>
    </row>
    <row r="23" spans="1:63" ht="12.75" customHeight="1" x14ac:dyDescent="0.25">
      <c r="A23" s="53">
        <v>15</v>
      </c>
      <c r="B23" s="99"/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1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10"/>
      <c r="BE23" s="10"/>
      <c r="BF23" s="42">
        <f t="shared" si="8"/>
        <v>0</v>
      </c>
      <c r="BG23" s="13">
        <f t="shared" si="9"/>
        <v>0</v>
      </c>
      <c r="BH23" s="42">
        <f t="shared" si="10"/>
        <v>0</v>
      </c>
      <c r="BI23" s="13">
        <f t="shared" si="7"/>
        <v>0</v>
      </c>
      <c r="BJ23" s="4"/>
    </row>
    <row r="24" spans="1:63" ht="12.75" customHeight="1" x14ac:dyDescent="0.25">
      <c r="A24" s="53">
        <v>16</v>
      </c>
      <c r="B24" s="99"/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1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10"/>
      <c r="BE24" s="10"/>
      <c r="BF24" s="42">
        <f t="shared" si="8"/>
        <v>0</v>
      </c>
      <c r="BG24" s="13">
        <f t="shared" si="9"/>
        <v>0</v>
      </c>
      <c r="BH24" s="42">
        <f t="shared" si="10"/>
        <v>0</v>
      </c>
      <c r="BI24" s="13">
        <f t="shared" si="7"/>
        <v>0</v>
      </c>
      <c r="BJ24" s="4"/>
      <c r="BK24" s="4"/>
    </row>
    <row r="25" spans="1:63" ht="12.75" customHeight="1" x14ac:dyDescent="0.25">
      <c r="A25" s="53">
        <v>17</v>
      </c>
      <c r="B25" s="93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1"/>
      <c r="P25" s="85"/>
      <c r="Q25" s="85"/>
      <c r="R25" s="85"/>
      <c r="S25" s="85"/>
      <c r="T25" s="85"/>
      <c r="U25" s="85"/>
      <c r="V25" s="85"/>
      <c r="W25" s="85"/>
      <c r="X25" s="85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10"/>
      <c r="BE25" s="10"/>
      <c r="BF25" s="54"/>
      <c r="BG25" s="55"/>
      <c r="BH25" s="54"/>
      <c r="BI25" s="55"/>
      <c r="BJ25" s="4"/>
      <c r="BK25" s="4"/>
    </row>
    <row r="26" spans="1:63" ht="12.75" customHeight="1" x14ac:dyDescent="0.25">
      <c r="A26" s="53">
        <v>18</v>
      </c>
      <c r="B26" s="99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1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10"/>
      <c r="BE26" s="10"/>
      <c r="BF26" s="54"/>
      <c r="BG26" s="55"/>
      <c r="BH26" s="54"/>
      <c r="BI26" s="55"/>
      <c r="BJ26" s="4"/>
      <c r="BK26" s="4"/>
    </row>
    <row r="27" spans="1:63" ht="12.75" customHeight="1" x14ac:dyDescent="0.25">
      <c r="A27" s="53">
        <v>19</v>
      </c>
      <c r="B27" s="93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1"/>
      <c r="P27" s="85"/>
      <c r="Q27" s="85"/>
      <c r="R27" s="85"/>
      <c r="S27" s="85"/>
      <c r="T27" s="85"/>
      <c r="U27" s="85"/>
      <c r="V27" s="85"/>
      <c r="W27" s="85"/>
      <c r="X27" s="85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10"/>
      <c r="BE27" s="10"/>
      <c r="BF27" s="54"/>
      <c r="BG27" s="55"/>
      <c r="BH27" s="54"/>
      <c r="BI27" s="55"/>
      <c r="BJ27" s="4"/>
      <c r="BK27" s="4"/>
    </row>
    <row r="28" spans="1:63" ht="12.75" customHeight="1" x14ac:dyDescent="0.25">
      <c r="A28" s="53">
        <v>20</v>
      </c>
      <c r="B28" s="99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1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10"/>
      <c r="BE28" s="10"/>
      <c r="BF28" s="54"/>
      <c r="BG28" s="55"/>
      <c r="BH28" s="54"/>
      <c r="BI28" s="55"/>
      <c r="BJ28" s="4"/>
      <c r="BK28" s="4"/>
    </row>
    <row r="29" spans="1:63" ht="12.75" customHeight="1" x14ac:dyDescent="0.25">
      <c r="A29" s="53">
        <v>21</v>
      </c>
      <c r="B29" s="99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1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10"/>
      <c r="BE29" s="10"/>
      <c r="BF29" s="54"/>
      <c r="BG29" s="55"/>
      <c r="BH29" s="54"/>
      <c r="BI29" s="55"/>
      <c r="BJ29" s="4"/>
      <c r="BK29" s="4"/>
    </row>
    <row r="30" spans="1:63" ht="12.5" customHeight="1" x14ac:dyDescent="0.25">
      <c r="A30" s="53">
        <v>22</v>
      </c>
      <c r="B30" s="99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1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10"/>
      <c r="BE30" s="10"/>
      <c r="BF30" s="54"/>
      <c r="BG30" s="55"/>
      <c r="BH30" s="54"/>
      <c r="BI30" s="55"/>
      <c r="BJ30" s="4"/>
      <c r="BK30" s="4"/>
    </row>
    <row r="31" spans="1:63" ht="12.5" customHeight="1" x14ac:dyDescent="0.25">
      <c r="A31" s="53">
        <v>25</v>
      </c>
      <c r="B31" s="99"/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1"/>
      <c r="O31" s="71"/>
      <c r="P31" s="85"/>
      <c r="Q31" s="77"/>
      <c r="R31" s="75"/>
      <c r="S31" s="78"/>
      <c r="T31" s="75"/>
      <c r="U31" s="75"/>
      <c r="V31" s="75"/>
      <c r="W31" s="75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10"/>
      <c r="BE31" s="10"/>
      <c r="BF31" s="54"/>
      <c r="BG31" s="55"/>
      <c r="BH31" s="54"/>
      <c r="BI31" s="55"/>
      <c r="BJ31" s="4"/>
      <c r="BK31" s="4"/>
    </row>
    <row r="32" spans="1:63" ht="12.75" customHeight="1" x14ac:dyDescent="0.25">
      <c r="A32" s="53">
        <v>26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5"/>
      <c r="O32" s="71"/>
      <c r="P32" s="85"/>
      <c r="Q32" s="77"/>
      <c r="R32" s="75"/>
      <c r="S32" s="78"/>
      <c r="T32" s="75"/>
      <c r="U32" s="75"/>
      <c r="V32" s="75"/>
      <c r="W32" s="75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10"/>
      <c r="BE32" s="10"/>
      <c r="BF32" s="54"/>
      <c r="BG32" s="55"/>
      <c r="BH32" s="54"/>
      <c r="BI32" s="55"/>
      <c r="BJ32" s="4"/>
      <c r="BK32" s="4"/>
    </row>
    <row r="33" spans="1:63" ht="12.75" customHeight="1" x14ac:dyDescent="0.25">
      <c r="A33" s="79">
        <v>27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5"/>
      <c r="O33" s="71"/>
      <c r="P33" s="85"/>
      <c r="Q33" s="77"/>
      <c r="R33" s="75"/>
      <c r="S33" s="78"/>
      <c r="T33" s="75"/>
      <c r="U33" s="75"/>
      <c r="V33" s="75"/>
      <c r="W33" s="75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10"/>
      <c r="BE33" s="10"/>
      <c r="BF33" s="54"/>
      <c r="BG33" s="55"/>
      <c r="BH33" s="54"/>
      <c r="BI33" s="55"/>
      <c r="BJ33" s="4"/>
      <c r="BK33" s="4"/>
    </row>
    <row r="34" spans="1:63" ht="12.5" customHeight="1" x14ac:dyDescent="0.25">
      <c r="A34" s="53">
        <v>28</v>
      </c>
      <c r="B34" s="107"/>
      <c r="C34" s="108"/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9"/>
      <c r="O34" s="71"/>
      <c r="P34" s="86"/>
      <c r="Q34" s="77"/>
      <c r="R34" s="75"/>
      <c r="S34" s="78"/>
      <c r="T34" s="75"/>
      <c r="U34" s="75"/>
      <c r="V34" s="75"/>
      <c r="W34" s="75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10"/>
      <c r="BE34" s="10"/>
      <c r="BF34" s="54"/>
      <c r="BG34" s="55"/>
      <c r="BH34" s="54"/>
      <c r="BI34" s="55"/>
      <c r="BJ34" s="4"/>
      <c r="BK34" s="4"/>
    </row>
    <row r="35" spans="1:63" ht="12.5" customHeight="1" x14ac:dyDescent="0.25">
      <c r="A35" s="53">
        <v>29</v>
      </c>
      <c r="B35" s="80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2"/>
      <c r="O35" s="71"/>
      <c r="P35" s="86"/>
      <c r="Q35" s="77"/>
      <c r="R35" s="75"/>
      <c r="S35" s="78"/>
      <c r="T35" s="75"/>
      <c r="U35" s="75"/>
      <c r="V35" s="75"/>
      <c r="W35" s="75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10"/>
      <c r="BE35" s="10"/>
      <c r="BF35" s="54"/>
      <c r="BG35" s="55"/>
      <c r="BH35" s="54"/>
      <c r="BI35" s="55"/>
      <c r="BJ35" s="4"/>
      <c r="BK35" s="4"/>
    </row>
    <row r="36" spans="1:63" ht="12.5" customHeight="1" x14ac:dyDescent="0.25">
      <c r="A36" s="53">
        <v>30</v>
      </c>
      <c r="B36" s="80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2"/>
      <c r="O36" s="71"/>
      <c r="P36" s="86"/>
      <c r="Q36" s="77"/>
      <c r="R36" s="75"/>
      <c r="S36" s="78"/>
      <c r="T36" s="75"/>
      <c r="U36" s="75"/>
      <c r="V36" s="75"/>
      <c r="W36" s="75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10"/>
      <c r="BE36" s="10"/>
      <c r="BF36" s="54"/>
      <c r="BG36" s="55"/>
      <c r="BH36" s="54"/>
      <c r="BI36" s="55"/>
      <c r="BJ36" s="4"/>
      <c r="BK36" s="4"/>
    </row>
    <row r="37" spans="1:63" ht="12.75" customHeight="1" x14ac:dyDescent="0.25">
      <c r="A37" s="53"/>
      <c r="B37" s="99"/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1"/>
      <c r="O37" s="74"/>
      <c r="P37" s="87"/>
      <c r="Q37" s="76"/>
      <c r="R37" s="49"/>
      <c r="S37" s="44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10"/>
      <c r="BE37" s="10"/>
      <c r="BF37" s="54"/>
      <c r="BG37" s="55"/>
      <c r="BH37" s="54"/>
      <c r="BI37" s="55"/>
      <c r="BJ37" s="4"/>
      <c r="BK37" s="4"/>
    </row>
    <row r="38" spans="1:63" ht="18.75" customHeight="1" x14ac:dyDescent="0.3">
      <c r="A38" s="102" t="s">
        <v>12</v>
      </c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103"/>
      <c r="AB38" s="103"/>
      <c r="AC38" s="103"/>
      <c r="AD38" s="103"/>
      <c r="AE38" s="103"/>
      <c r="AF38" s="103"/>
      <c r="AG38" s="103"/>
      <c r="AH38" s="103"/>
      <c r="AI38" s="103"/>
      <c r="AJ38" s="103"/>
      <c r="AK38" s="103"/>
      <c r="AL38" s="103"/>
      <c r="AM38" s="103"/>
      <c r="AN38" s="103"/>
      <c r="AO38" s="103"/>
      <c r="AP38" s="103"/>
      <c r="AQ38" s="103"/>
      <c r="AR38" s="103"/>
      <c r="AS38" s="103"/>
      <c r="AT38" s="103"/>
      <c r="AU38" s="103"/>
      <c r="AV38" s="103"/>
      <c r="AW38" s="103"/>
      <c r="AX38" s="103"/>
      <c r="AY38" s="103"/>
      <c r="AZ38" s="103"/>
      <c r="BA38" s="103"/>
      <c r="BB38" s="103"/>
      <c r="BC38" s="103"/>
      <c r="BD38" s="103"/>
      <c r="BE38" s="103"/>
      <c r="BF38" s="103"/>
      <c r="BG38" s="103"/>
      <c r="BH38" s="103"/>
      <c r="BI38" s="103"/>
      <c r="BJ38" s="4"/>
    </row>
    <row r="39" spans="1:63" ht="21.75" customHeight="1" x14ac:dyDescent="0.25">
      <c r="A39" s="45"/>
      <c r="B39" s="46"/>
      <c r="C39" s="46"/>
      <c r="D39" s="46"/>
      <c r="E39" s="46"/>
      <c r="F39" s="45"/>
      <c r="G39" s="46"/>
      <c r="H39" s="46"/>
      <c r="I39" s="46"/>
      <c r="J39" s="46"/>
      <c r="K39" s="46"/>
      <c r="L39" s="46"/>
      <c r="M39" s="46"/>
      <c r="N39" s="45"/>
      <c r="O39" s="46"/>
      <c r="P39" s="88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7"/>
      <c r="AM39" s="46"/>
      <c r="AN39" s="46"/>
      <c r="AO39" s="46"/>
      <c r="AP39" s="46"/>
      <c r="AQ39" s="46"/>
      <c r="AR39" s="46"/>
      <c r="AS39" s="46"/>
      <c r="AT39" s="46"/>
      <c r="AU39" s="46"/>
      <c r="AV39" s="48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6"/>
      <c r="BH39" s="46"/>
      <c r="BI39" s="46"/>
      <c r="BJ39" s="4"/>
    </row>
    <row r="40" spans="1:63" ht="12.75" customHeight="1" x14ac:dyDescent="0.25">
      <c r="A40" s="4"/>
      <c r="B40" s="4"/>
      <c r="C40" s="4"/>
      <c r="D40" s="4"/>
      <c r="E40" s="4"/>
      <c r="F40" s="4"/>
      <c r="G40" s="4"/>
      <c r="H40" s="4"/>
      <c r="K40" s="4"/>
      <c r="L40" s="4"/>
      <c r="M40" s="4"/>
      <c r="N40" s="4"/>
      <c r="O40" s="4"/>
      <c r="P40" s="89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11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</row>
    <row r="41" spans="1:63" ht="12.75" customHeight="1" x14ac:dyDescent="0.25">
      <c r="A41" s="4"/>
      <c r="C41" s="4"/>
      <c r="D41" s="4"/>
      <c r="F41" s="4"/>
      <c r="H41" s="4"/>
      <c r="K41" s="4"/>
      <c r="L41" s="4"/>
      <c r="M41" s="4"/>
      <c r="N41" s="4"/>
      <c r="O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11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</row>
    <row r="42" spans="1:63" ht="12.75" customHeight="1" x14ac:dyDescent="0.25">
      <c r="A42" s="4"/>
      <c r="B42" s="4"/>
      <c r="C42" s="4"/>
      <c r="D42" s="4"/>
      <c r="E42" s="4"/>
      <c r="F42" s="4"/>
      <c r="G42" s="4"/>
      <c r="H42" s="4"/>
      <c r="K42" s="4"/>
      <c r="L42" s="4"/>
      <c r="M42" s="4"/>
      <c r="N42" s="4"/>
      <c r="O42" s="4"/>
      <c r="P42" s="89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11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</row>
    <row r="43" spans="1:63" ht="12.75" customHeight="1" x14ac:dyDescent="0.25">
      <c r="A43" s="4"/>
      <c r="B43" s="4"/>
      <c r="C43" s="4"/>
      <c r="D43" s="4"/>
      <c r="E43" s="4"/>
      <c r="F43" s="4"/>
      <c r="G43" s="4"/>
      <c r="H43" s="4"/>
      <c r="K43" s="4"/>
      <c r="L43" s="4"/>
      <c r="M43" s="4"/>
      <c r="N43" s="4"/>
      <c r="O43" s="4"/>
      <c r="P43" s="89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11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</row>
    <row r="44" spans="1:63" ht="12.75" customHeight="1" x14ac:dyDescent="0.25">
      <c r="A44" s="4"/>
      <c r="B44" s="4"/>
      <c r="C44" s="4"/>
      <c r="D44" s="4"/>
      <c r="E44" s="4"/>
      <c r="F44" s="4"/>
      <c r="G44" s="4"/>
      <c r="H44" s="4"/>
      <c r="K44" s="4"/>
      <c r="L44" s="4"/>
      <c r="M44" s="4"/>
      <c r="N44" s="4"/>
      <c r="O44" s="4"/>
      <c r="P44" s="89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11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</row>
    <row r="45" spans="1:63" ht="12.75" customHeight="1" x14ac:dyDescent="0.25">
      <c r="A45" s="4"/>
      <c r="B45" s="4"/>
      <c r="C45" s="4"/>
      <c r="D45" s="4"/>
      <c r="E45" s="4"/>
      <c r="F45" s="4"/>
      <c r="G45" s="4"/>
      <c r="H45" s="4"/>
      <c r="K45" s="4"/>
      <c r="L45" s="4"/>
      <c r="M45" s="4"/>
      <c r="N45" s="4"/>
      <c r="O45" s="4"/>
      <c r="P45" s="89"/>
      <c r="Q45" s="4"/>
      <c r="R45" s="4"/>
      <c r="S45" s="4"/>
      <c r="T45" s="50"/>
      <c r="U45" s="50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11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</row>
    <row r="46" spans="1:63" ht="12.75" customHeight="1" x14ac:dyDescent="0.25">
      <c r="A46" s="4"/>
      <c r="B46" s="4"/>
      <c r="C46" s="4"/>
      <c r="D46" s="4"/>
      <c r="E46" s="4"/>
      <c r="F46" s="4"/>
      <c r="G46" s="4"/>
      <c r="H46" s="4"/>
      <c r="K46" s="4"/>
      <c r="L46" s="4"/>
      <c r="M46" s="4"/>
      <c r="N46" s="4"/>
      <c r="O46" s="4"/>
      <c r="P46" s="89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11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</row>
    <row r="47" spans="1:63" ht="12.75" customHeight="1" x14ac:dyDescent="0.25">
      <c r="A47" s="4"/>
      <c r="B47" s="4"/>
      <c r="C47" s="4"/>
      <c r="D47" s="4"/>
      <c r="E47" s="4"/>
      <c r="F47" s="4"/>
      <c r="G47" s="4"/>
      <c r="H47" s="4"/>
      <c r="K47" s="4"/>
      <c r="L47" s="4"/>
      <c r="M47" s="4"/>
      <c r="N47" s="4"/>
      <c r="O47" s="4"/>
      <c r="P47" s="89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11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</row>
    <row r="48" spans="1:63" ht="12.75" customHeight="1" x14ac:dyDescent="0.25">
      <c r="A48" s="4"/>
      <c r="B48" s="4"/>
      <c r="C48" s="4"/>
      <c r="D48" s="4"/>
      <c r="E48" s="4"/>
      <c r="F48" s="4"/>
      <c r="G48" s="4"/>
      <c r="H48" s="4"/>
      <c r="K48" s="4"/>
      <c r="L48" s="4"/>
      <c r="M48" s="4"/>
      <c r="N48" s="4"/>
      <c r="O48" s="4"/>
      <c r="P48" s="89"/>
      <c r="Q48" s="4"/>
      <c r="R48" s="4"/>
      <c r="S48" s="4"/>
      <c r="T48" s="4"/>
      <c r="U48" s="51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11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</row>
    <row r="49" spans="1:63" ht="12.75" customHeight="1" x14ac:dyDescent="0.25">
      <c r="A49" s="4"/>
      <c r="B49" s="4"/>
      <c r="C49" s="4"/>
      <c r="D49" s="4"/>
      <c r="E49" s="4"/>
      <c r="F49" s="4"/>
      <c r="G49" s="4"/>
      <c r="H49" s="4"/>
      <c r="K49" s="4"/>
      <c r="L49" s="4"/>
      <c r="M49" s="4"/>
      <c r="N49" s="4"/>
      <c r="O49" s="4"/>
      <c r="P49" s="89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11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36" t="s">
        <v>8</v>
      </c>
    </row>
    <row r="50" spans="1:63" ht="12.75" customHeight="1" x14ac:dyDescent="0.25">
      <c r="A50" s="4"/>
      <c r="B50" s="4"/>
      <c r="C50" s="4"/>
      <c r="D50" s="4"/>
      <c r="E50" s="4"/>
      <c r="F50" s="4"/>
      <c r="G50" s="4"/>
      <c r="H50" s="4"/>
      <c r="K50" s="4"/>
      <c r="L50" s="4"/>
      <c r="M50" s="4"/>
      <c r="N50" s="4"/>
      <c r="O50" s="4"/>
      <c r="P50" s="89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11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36" t="s">
        <v>10</v>
      </c>
    </row>
    <row r="51" spans="1:63" ht="12.75" customHeight="1" x14ac:dyDescent="0.25">
      <c r="A51" s="4"/>
      <c r="B51" s="4"/>
      <c r="C51" s="4"/>
      <c r="D51" s="4"/>
      <c r="E51" s="4"/>
      <c r="F51" s="4"/>
      <c r="G51" s="4"/>
      <c r="H51" s="4"/>
      <c r="K51" s="4"/>
      <c r="L51" s="4"/>
      <c r="M51" s="4"/>
      <c r="N51" s="4"/>
      <c r="O51" s="4"/>
      <c r="P51" s="89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11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14" t="s">
        <v>9</v>
      </c>
    </row>
    <row r="52" spans="1:63" ht="12.75" customHeight="1" x14ac:dyDescent="0.25">
      <c r="A52" s="4"/>
      <c r="B52" s="4"/>
      <c r="C52" s="4"/>
      <c r="D52" s="4"/>
      <c r="E52" s="4"/>
      <c r="F52" s="4"/>
      <c r="G52" s="4"/>
      <c r="H52" s="4"/>
      <c r="K52" s="4"/>
      <c r="L52" s="4"/>
      <c r="M52" s="4"/>
      <c r="N52" s="4"/>
      <c r="O52" s="4"/>
      <c r="P52" s="89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11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36" t="s">
        <v>11</v>
      </c>
    </row>
    <row r="53" spans="1:63" ht="12.75" customHeight="1" x14ac:dyDescent="0.25">
      <c r="A53" s="4"/>
      <c r="B53" s="4"/>
      <c r="C53" s="4"/>
      <c r="D53" s="4"/>
      <c r="E53" s="4"/>
      <c r="F53" s="4"/>
      <c r="G53" s="4"/>
      <c r="H53" s="4"/>
      <c r="K53" s="4"/>
      <c r="L53" s="4"/>
      <c r="M53" s="4"/>
      <c r="N53" s="4"/>
      <c r="O53" s="4"/>
      <c r="P53" s="89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11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36" t="s">
        <v>17</v>
      </c>
    </row>
    <row r="54" spans="1:63" ht="12.75" customHeight="1" x14ac:dyDescent="0.25">
      <c r="A54" s="4"/>
      <c r="B54" s="4"/>
      <c r="C54" s="4"/>
      <c r="D54" s="4"/>
      <c r="E54" s="4"/>
      <c r="F54" s="4"/>
      <c r="G54" s="4"/>
      <c r="H54" s="4"/>
      <c r="K54" s="4"/>
      <c r="L54" s="4"/>
      <c r="M54" s="4"/>
      <c r="N54" s="4"/>
      <c r="O54" s="4"/>
      <c r="P54" s="89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11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</row>
    <row r="55" spans="1:63" ht="12.75" customHeight="1" x14ac:dyDescent="0.25">
      <c r="A55" s="4"/>
      <c r="B55" s="4"/>
      <c r="C55" s="4"/>
      <c r="D55" s="4"/>
      <c r="E55" s="4"/>
      <c r="F55" s="4"/>
      <c r="G55" s="4"/>
      <c r="H55" s="4"/>
      <c r="K55" s="4"/>
      <c r="L55" s="4"/>
      <c r="M55" s="4"/>
      <c r="N55" s="4"/>
      <c r="O55" s="4"/>
      <c r="P55" s="89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11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</row>
    <row r="56" spans="1:63" ht="12.75" customHeight="1" x14ac:dyDescent="0.25">
      <c r="A56" s="4"/>
      <c r="B56" s="4"/>
      <c r="C56" s="4"/>
      <c r="D56" s="4"/>
      <c r="E56" s="4"/>
      <c r="F56" s="4"/>
      <c r="G56" s="4"/>
      <c r="H56" s="4"/>
      <c r="K56" s="4"/>
      <c r="L56" s="4"/>
      <c r="M56" s="4"/>
      <c r="N56" s="4"/>
      <c r="O56" s="4"/>
      <c r="P56" s="89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11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</row>
    <row r="57" spans="1:63" ht="12.75" customHeight="1" x14ac:dyDescent="0.25">
      <c r="A57" s="4"/>
      <c r="B57" s="4"/>
      <c r="C57" s="4"/>
      <c r="D57" s="4"/>
      <c r="E57" s="4"/>
      <c r="F57" s="4"/>
      <c r="G57" s="4"/>
      <c r="H57" s="4"/>
      <c r="K57" s="4"/>
      <c r="L57" s="4"/>
      <c r="M57" s="4"/>
      <c r="N57" s="4"/>
      <c r="O57" s="4"/>
      <c r="P57" s="89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11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</row>
    <row r="58" spans="1:63" ht="12.75" customHeight="1" x14ac:dyDescent="0.25">
      <c r="A58" s="4"/>
      <c r="B58" s="4"/>
      <c r="C58" s="4"/>
      <c r="D58" s="4"/>
      <c r="E58" s="4"/>
      <c r="F58" s="4"/>
      <c r="G58" s="4"/>
      <c r="H58" s="4"/>
      <c r="K58" s="4"/>
      <c r="L58" s="4"/>
      <c r="M58" s="4"/>
      <c r="N58" s="4"/>
      <c r="O58" s="4"/>
      <c r="P58" s="89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11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</row>
    <row r="59" spans="1:63" ht="12.75" customHeight="1" x14ac:dyDescent="0.25">
      <c r="A59" s="4"/>
      <c r="B59" s="4"/>
      <c r="C59" s="4"/>
      <c r="D59" s="4"/>
      <c r="E59" s="4"/>
      <c r="F59" s="4"/>
      <c r="G59" s="4"/>
      <c r="H59" s="4"/>
      <c r="K59" s="4"/>
      <c r="L59" s="4"/>
      <c r="M59" s="4"/>
      <c r="N59" s="4"/>
      <c r="O59" s="4"/>
      <c r="P59" s="89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11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</row>
    <row r="60" spans="1:63" ht="12.75" customHeight="1" x14ac:dyDescent="0.25">
      <c r="A60" s="4"/>
      <c r="B60" s="4"/>
      <c r="C60" s="4"/>
      <c r="D60" s="4"/>
      <c r="E60" s="4"/>
      <c r="F60" s="4"/>
      <c r="G60" s="4"/>
      <c r="H60" s="4"/>
      <c r="K60" s="4"/>
      <c r="L60" s="4"/>
      <c r="M60" s="4"/>
      <c r="N60" s="4"/>
      <c r="O60" s="4"/>
      <c r="P60" s="89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11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</row>
    <row r="61" spans="1:63" ht="12.75" customHeight="1" x14ac:dyDescent="0.25">
      <c r="A61" s="4"/>
      <c r="B61" s="4"/>
      <c r="C61" s="4"/>
      <c r="D61" s="4"/>
      <c r="E61" s="4"/>
      <c r="F61" s="4"/>
      <c r="G61" s="4"/>
      <c r="H61" s="4"/>
      <c r="K61" s="4"/>
      <c r="L61" s="4"/>
      <c r="M61" s="4"/>
      <c r="N61" s="4"/>
      <c r="O61" s="4"/>
      <c r="P61" s="89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11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</row>
    <row r="62" spans="1:63" ht="12.75" customHeight="1" x14ac:dyDescent="0.25">
      <c r="A62" s="4"/>
      <c r="B62" s="4"/>
      <c r="C62" s="4"/>
      <c r="D62" s="4"/>
      <c r="E62" s="4"/>
      <c r="F62" s="4"/>
      <c r="G62" s="4"/>
      <c r="H62" s="4"/>
      <c r="K62" s="4"/>
      <c r="L62" s="4"/>
      <c r="M62" s="4"/>
      <c r="N62" s="4"/>
      <c r="O62" s="4"/>
      <c r="P62" s="89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11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</row>
    <row r="63" spans="1:63" ht="12.75" customHeight="1" x14ac:dyDescent="0.25">
      <c r="A63" s="4"/>
      <c r="B63" s="4"/>
      <c r="C63" s="4"/>
      <c r="D63" s="4"/>
      <c r="E63" s="4"/>
      <c r="F63" s="4"/>
      <c r="G63" s="4"/>
      <c r="H63" s="4"/>
      <c r="K63" s="4"/>
      <c r="L63" s="4"/>
      <c r="M63" s="4"/>
      <c r="N63" s="4"/>
      <c r="O63" s="4"/>
      <c r="P63" s="89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11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</row>
    <row r="64" spans="1:63" ht="12.75" customHeight="1" x14ac:dyDescent="0.25">
      <c r="A64" s="4"/>
      <c r="B64" s="4"/>
      <c r="C64" s="4"/>
      <c r="D64" s="4"/>
      <c r="E64" s="4"/>
      <c r="F64" s="4"/>
      <c r="G64" s="4"/>
      <c r="H64" s="4"/>
      <c r="K64" s="4"/>
      <c r="L64" s="4"/>
      <c r="M64" s="4"/>
      <c r="N64" s="4"/>
      <c r="O64" s="4"/>
      <c r="P64" s="89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11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</row>
    <row r="65" spans="1:63" ht="12.75" customHeight="1" x14ac:dyDescent="0.25">
      <c r="A65" s="4"/>
      <c r="B65" s="4"/>
      <c r="C65" s="4"/>
      <c r="D65" s="4"/>
      <c r="E65" s="4"/>
      <c r="F65" s="4"/>
      <c r="G65" s="4"/>
      <c r="H65" s="4"/>
      <c r="K65" s="4"/>
      <c r="L65" s="4"/>
      <c r="M65" s="4"/>
      <c r="N65" s="4"/>
      <c r="O65" s="4"/>
      <c r="P65" s="89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11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</row>
    <row r="66" spans="1:63" ht="12.75" customHeight="1" x14ac:dyDescent="0.25">
      <c r="A66" s="4"/>
      <c r="B66" s="4"/>
      <c r="C66" s="4"/>
      <c r="D66" s="4"/>
      <c r="E66" s="4"/>
      <c r="F66" s="4"/>
      <c r="G66" s="4"/>
      <c r="H66" s="4"/>
      <c r="K66" s="4"/>
      <c r="L66" s="4"/>
      <c r="M66" s="4"/>
      <c r="N66" s="4"/>
      <c r="O66" s="4"/>
      <c r="P66" s="89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11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</row>
    <row r="67" spans="1:63" ht="12.75" customHeight="1" x14ac:dyDescent="0.25">
      <c r="A67" s="4"/>
      <c r="B67" s="4"/>
      <c r="C67" s="4"/>
      <c r="D67" s="4"/>
      <c r="E67" s="4"/>
      <c r="F67" s="4"/>
      <c r="G67" s="4"/>
      <c r="H67" s="4"/>
      <c r="K67" s="4"/>
      <c r="L67" s="4"/>
      <c r="M67" s="4"/>
      <c r="N67" s="4"/>
      <c r="O67" s="4"/>
      <c r="P67" s="89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11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</row>
    <row r="68" spans="1:63" ht="12.75" customHeight="1" x14ac:dyDescent="0.25">
      <c r="A68" s="4"/>
      <c r="B68" s="4"/>
      <c r="C68" s="4"/>
      <c r="D68" s="4"/>
      <c r="E68" s="4"/>
      <c r="F68" s="4"/>
      <c r="G68" s="4"/>
      <c r="H68" s="4"/>
      <c r="K68" s="4"/>
      <c r="L68" s="4"/>
      <c r="M68" s="4"/>
      <c r="N68" s="4"/>
      <c r="O68" s="4"/>
      <c r="P68" s="89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11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</row>
    <row r="69" spans="1:63" ht="12.75" customHeight="1" x14ac:dyDescent="0.25">
      <c r="A69" s="4"/>
      <c r="B69" s="4"/>
      <c r="C69" s="4"/>
      <c r="D69" s="4"/>
      <c r="E69" s="4"/>
      <c r="F69" s="4"/>
      <c r="G69" s="4"/>
      <c r="H69" s="4"/>
      <c r="K69" s="4"/>
      <c r="L69" s="4"/>
      <c r="M69" s="4"/>
      <c r="N69" s="4"/>
      <c r="O69" s="4"/>
      <c r="P69" s="89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11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</row>
    <row r="70" spans="1:63" ht="12.75" customHeight="1" x14ac:dyDescent="0.25">
      <c r="A70" s="4"/>
      <c r="B70" s="4"/>
      <c r="C70" s="4"/>
      <c r="D70" s="4"/>
      <c r="E70" s="4"/>
      <c r="F70" s="4"/>
      <c r="G70" s="4"/>
      <c r="H70" s="4"/>
      <c r="K70" s="4"/>
      <c r="L70" s="4"/>
      <c r="M70" s="4"/>
      <c r="N70" s="4"/>
      <c r="O70" s="4"/>
      <c r="P70" s="89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11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</row>
    <row r="71" spans="1:63" ht="12.75" customHeight="1" x14ac:dyDescent="0.25">
      <c r="A71" s="4"/>
      <c r="B71" s="4"/>
      <c r="C71" s="4"/>
      <c r="D71" s="4"/>
      <c r="E71" s="4"/>
      <c r="F71" s="4"/>
      <c r="G71" s="4"/>
      <c r="H71" s="4"/>
      <c r="K71" s="4"/>
      <c r="L71" s="4"/>
      <c r="M71" s="4"/>
      <c r="N71" s="4"/>
      <c r="O71" s="4"/>
      <c r="P71" s="89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11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</row>
    <row r="72" spans="1:63" ht="12.75" customHeight="1" x14ac:dyDescent="0.25">
      <c r="A72" s="4"/>
      <c r="B72" s="4"/>
      <c r="C72" s="4"/>
      <c r="D72" s="4"/>
      <c r="E72" s="4"/>
      <c r="F72" s="4"/>
      <c r="G72" s="4"/>
      <c r="H72" s="4"/>
      <c r="K72" s="4"/>
      <c r="L72" s="4"/>
      <c r="M72" s="4"/>
      <c r="N72" s="4"/>
      <c r="O72" s="4"/>
      <c r="P72" s="89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11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</row>
    <row r="73" spans="1:63" ht="12.75" customHeight="1" x14ac:dyDescent="0.25">
      <c r="A73" s="4"/>
      <c r="B73" s="4"/>
      <c r="C73" s="4"/>
      <c r="D73" s="4"/>
      <c r="E73" s="4"/>
      <c r="F73" s="4"/>
      <c r="G73" s="4"/>
      <c r="H73" s="4"/>
      <c r="K73" s="4"/>
      <c r="L73" s="4"/>
      <c r="M73" s="4"/>
      <c r="N73" s="4"/>
      <c r="O73" s="4"/>
      <c r="P73" s="89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11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</row>
    <row r="74" spans="1:63" ht="12.75" customHeight="1" x14ac:dyDescent="0.25">
      <c r="A74" s="4"/>
      <c r="B74" s="4"/>
      <c r="C74" s="4"/>
      <c r="D74" s="4"/>
      <c r="E74" s="4"/>
      <c r="F74" s="4"/>
      <c r="G74" s="4"/>
      <c r="H74" s="4"/>
      <c r="K74" s="4"/>
      <c r="L74" s="4"/>
      <c r="M74" s="4"/>
      <c r="N74" s="4"/>
      <c r="O74" s="4"/>
      <c r="P74" s="89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11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</row>
    <row r="75" spans="1:63" ht="12.75" customHeight="1" x14ac:dyDescent="0.25">
      <c r="A75" s="4"/>
      <c r="B75" s="4"/>
      <c r="C75" s="4"/>
      <c r="D75" s="4"/>
      <c r="E75" s="4"/>
      <c r="F75" s="4"/>
      <c r="G75" s="4"/>
      <c r="H75" s="4"/>
      <c r="K75" s="4"/>
      <c r="L75" s="4"/>
      <c r="M75" s="4"/>
      <c r="N75" s="4"/>
      <c r="O75" s="4"/>
      <c r="P75" s="89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11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</row>
    <row r="76" spans="1:63" ht="12.75" customHeight="1" x14ac:dyDescent="0.25">
      <c r="A76" s="4"/>
      <c r="B76" s="4"/>
      <c r="C76" s="4"/>
      <c r="D76" s="4"/>
      <c r="E76" s="4"/>
      <c r="F76" s="4"/>
      <c r="G76" s="4"/>
      <c r="H76" s="4"/>
      <c r="K76" s="4"/>
      <c r="L76" s="4"/>
      <c r="M76" s="4"/>
      <c r="N76" s="4"/>
      <c r="O76" s="4"/>
      <c r="P76" s="89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11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</row>
    <row r="77" spans="1:63" ht="12.75" customHeight="1" x14ac:dyDescent="0.25">
      <c r="A77" s="4"/>
      <c r="B77" s="4"/>
      <c r="C77" s="4"/>
      <c r="D77" s="4"/>
      <c r="E77" s="4"/>
      <c r="F77" s="4"/>
      <c r="G77" s="4"/>
      <c r="H77" s="4"/>
      <c r="K77" s="4"/>
      <c r="L77" s="4"/>
      <c r="M77" s="4"/>
      <c r="N77" s="4"/>
      <c r="O77" s="4"/>
      <c r="P77" s="89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11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</row>
    <row r="78" spans="1:63" ht="12.75" customHeight="1" x14ac:dyDescent="0.25">
      <c r="A78" s="4"/>
      <c r="B78" s="4"/>
      <c r="C78" s="4"/>
      <c r="D78" s="4"/>
      <c r="E78" s="4"/>
      <c r="F78" s="4"/>
      <c r="G78" s="4"/>
      <c r="H78" s="4"/>
      <c r="K78" s="4"/>
      <c r="L78" s="4"/>
      <c r="M78" s="4"/>
      <c r="N78" s="4"/>
      <c r="O78" s="4"/>
      <c r="P78" s="89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11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</row>
    <row r="79" spans="1:63" ht="12.75" customHeight="1" x14ac:dyDescent="0.25">
      <c r="A79" s="4"/>
      <c r="B79" s="4"/>
      <c r="C79" s="4"/>
      <c r="D79" s="4"/>
      <c r="E79" s="4"/>
      <c r="F79" s="4"/>
      <c r="G79" s="4"/>
      <c r="H79" s="4"/>
      <c r="K79" s="4"/>
      <c r="L79" s="4"/>
      <c r="M79" s="4"/>
      <c r="N79" s="4"/>
      <c r="O79" s="4"/>
      <c r="P79" s="89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11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</row>
    <row r="80" spans="1:63" ht="12.75" customHeight="1" x14ac:dyDescent="0.25">
      <c r="A80" s="4"/>
      <c r="B80" s="4"/>
      <c r="C80" s="4"/>
      <c r="D80" s="4"/>
      <c r="E80" s="4"/>
      <c r="F80" s="4"/>
      <c r="G80" s="4"/>
      <c r="H80" s="4"/>
      <c r="K80" s="4"/>
      <c r="L80" s="4"/>
      <c r="M80" s="4"/>
      <c r="N80" s="4"/>
      <c r="O80" s="4"/>
      <c r="P80" s="89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11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</row>
    <row r="81" spans="1:63" ht="12.75" customHeight="1" x14ac:dyDescent="0.25">
      <c r="A81" s="4"/>
      <c r="B81" s="4"/>
      <c r="C81" s="4"/>
      <c r="D81" s="4"/>
      <c r="E81" s="4"/>
      <c r="F81" s="4"/>
      <c r="G81" s="4"/>
      <c r="H81" s="4"/>
      <c r="K81" s="4"/>
      <c r="L81" s="4"/>
      <c r="M81" s="4"/>
      <c r="N81" s="4"/>
      <c r="O81" s="4"/>
      <c r="P81" s="89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11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</row>
    <row r="82" spans="1:63" ht="12.75" customHeight="1" x14ac:dyDescent="0.25">
      <c r="A82" s="4"/>
      <c r="B82" s="4"/>
      <c r="C82" s="4"/>
      <c r="D82" s="4"/>
      <c r="E82" s="4"/>
      <c r="F82" s="4"/>
      <c r="G82" s="4"/>
      <c r="H82" s="4"/>
      <c r="K82" s="4"/>
      <c r="L82" s="4"/>
      <c r="M82" s="4"/>
      <c r="N82" s="4"/>
      <c r="O82" s="4"/>
      <c r="P82" s="89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11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</row>
    <row r="83" spans="1:63" ht="12.75" customHeight="1" x14ac:dyDescent="0.25">
      <c r="A83" s="4"/>
      <c r="B83" s="4"/>
      <c r="C83" s="4"/>
      <c r="D83" s="4"/>
      <c r="E83" s="4"/>
      <c r="F83" s="4"/>
      <c r="G83" s="4"/>
      <c r="H83" s="4"/>
      <c r="K83" s="4"/>
      <c r="L83" s="4"/>
      <c r="M83" s="4"/>
      <c r="N83" s="4"/>
      <c r="O83" s="4"/>
      <c r="P83" s="89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11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</row>
    <row r="84" spans="1:63" ht="12.75" customHeight="1" x14ac:dyDescent="0.25">
      <c r="A84" s="4"/>
      <c r="B84" s="4"/>
      <c r="C84" s="4"/>
      <c r="D84" s="4"/>
      <c r="E84" s="4"/>
      <c r="F84" s="4"/>
      <c r="G84" s="4"/>
      <c r="H84" s="4"/>
      <c r="K84" s="4"/>
      <c r="L84" s="4"/>
      <c r="M84" s="4"/>
      <c r="N84" s="4"/>
      <c r="O84" s="4"/>
      <c r="P84" s="89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11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</row>
    <row r="85" spans="1:63" ht="12.75" customHeight="1" x14ac:dyDescent="0.25">
      <c r="A85" s="4"/>
      <c r="B85" s="4"/>
      <c r="C85" s="4"/>
      <c r="D85" s="4"/>
      <c r="E85" s="4"/>
      <c r="F85" s="4"/>
      <c r="G85" s="4"/>
      <c r="H85" s="4"/>
      <c r="K85" s="4"/>
      <c r="L85" s="4"/>
      <c r="M85" s="4"/>
      <c r="N85" s="4"/>
      <c r="O85" s="4"/>
      <c r="P85" s="89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11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</row>
    <row r="86" spans="1:63" ht="12.75" customHeight="1" x14ac:dyDescent="0.25">
      <c r="A86" s="4"/>
      <c r="B86" s="4"/>
      <c r="C86" s="4"/>
      <c r="D86" s="4"/>
      <c r="E86" s="4"/>
      <c r="F86" s="4"/>
      <c r="G86" s="4"/>
      <c r="H86" s="4"/>
      <c r="K86" s="4"/>
      <c r="L86" s="4"/>
      <c r="M86" s="4"/>
      <c r="N86" s="4"/>
      <c r="O86" s="4"/>
      <c r="P86" s="89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11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</row>
    <row r="87" spans="1:63" ht="12.75" customHeight="1" x14ac:dyDescent="0.25">
      <c r="A87" s="4"/>
      <c r="B87" s="4"/>
      <c r="C87" s="4"/>
      <c r="D87" s="4"/>
      <c r="E87" s="4"/>
      <c r="F87" s="4"/>
      <c r="G87" s="4"/>
      <c r="H87" s="4"/>
      <c r="K87" s="4"/>
      <c r="L87" s="4"/>
      <c r="M87" s="4"/>
      <c r="N87" s="4"/>
      <c r="O87" s="4"/>
      <c r="P87" s="89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11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</row>
    <row r="88" spans="1:63" ht="12.75" customHeight="1" x14ac:dyDescent="0.25">
      <c r="A88" s="4"/>
      <c r="B88" s="4"/>
      <c r="C88" s="4"/>
      <c r="D88" s="4"/>
      <c r="E88" s="4"/>
      <c r="F88" s="4"/>
      <c r="G88" s="4"/>
      <c r="H88" s="4"/>
      <c r="K88" s="4"/>
      <c r="L88" s="4"/>
      <c r="M88" s="4"/>
      <c r="N88" s="4"/>
      <c r="O88" s="4"/>
      <c r="P88" s="89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11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</row>
    <row r="89" spans="1:63" ht="12.75" customHeight="1" x14ac:dyDescent="0.25">
      <c r="A89" s="4"/>
      <c r="B89" s="4"/>
      <c r="C89" s="4"/>
      <c r="D89" s="4"/>
      <c r="E89" s="4"/>
      <c r="F89" s="4"/>
      <c r="G89" s="4"/>
      <c r="H89" s="4"/>
      <c r="K89" s="4"/>
      <c r="L89" s="4"/>
      <c r="M89" s="4"/>
      <c r="N89" s="4"/>
      <c r="O89" s="4"/>
      <c r="P89" s="89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11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</row>
    <row r="90" spans="1:63" ht="12.75" customHeight="1" x14ac:dyDescent="0.25">
      <c r="A90" s="4"/>
      <c r="B90" s="4"/>
      <c r="C90" s="4"/>
      <c r="D90" s="4"/>
      <c r="E90" s="4"/>
      <c r="F90" s="4"/>
      <c r="G90" s="4"/>
      <c r="H90" s="4"/>
      <c r="K90" s="4"/>
      <c r="L90" s="4"/>
      <c r="M90" s="4"/>
      <c r="N90" s="4"/>
      <c r="O90" s="4"/>
      <c r="P90" s="89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11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</row>
    <row r="91" spans="1:63" ht="12.75" customHeight="1" x14ac:dyDescent="0.25">
      <c r="A91" s="4"/>
      <c r="B91" s="4"/>
      <c r="C91" s="4"/>
      <c r="D91" s="4"/>
      <c r="E91" s="4"/>
      <c r="F91" s="4"/>
      <c r="G91" s="4"/>
      <c r="H91" s="4"/>
      <c r="K91" s="4"/>
      <c r="L91" s="4"/>
      <c r="M91" s="4"/>
      <c r="N91" s="4"/>
      <c r="O91" s="4"/>
      <c r="P91" s="89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11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</row>
    <row r="92" spans="1:63" ht="12.75" customHeight="1" x14ac:dyDescent="0.25">
      <c r="A92" s="4"/>
      <c r="B92" s="4"/>
      <c r="C92" s="4"/>
      <c r="D92" s="4"/>
      <c r="E92" s="4"/>
      <c r="F92" s="4"/>
      <c r="G92" s="4"/>
      <c r="H92" s="4"/>
      <c r="K92" s="4"/>
      <c r="L92" s="4"/>
      <c r="M92" s="4"/>
      <c r="N92" s="4"/>
      <c r="O92" s="4"/>
      <c r="P92" s="89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11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</row>
    <row r="93" spans="1:63" ht="12.75" customHeight="1" x14ac:dyDescent="0.25">
      <c r="A93" s="4"/>
      <c r="B93" s="4"/>
      <c r="C93" s="4"/>
      <c r="D93" s="4"/>
      <c r="E93" s="4"/>
      <c r="F93" s="4"/>
      <c r="G93" s="4"/>
      <c r="H93" s="4"/>
      <c r="K93" s="4"/>
      <c r="L93" s="4"/>
      <c r="M93" s="4"/>
      <c r="N93" s="4"/>
      <c r="O93" s="4"/>
      <c r="P93" s="89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11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</row>
    <row r="94" spans="1:63" ht="12.75" customHeight="1" x14ac:dyDescent="0.25">
      <c r="A94" s="4"/>
      <c r="B94" s="4"/>
      <c r="C94" s="4"/>
      <c r="D94" s="4"/>
      <c r="E94" s="4"/>
      <c r="F94" s="4"/>
      <c r="G94" s="4"/>
      <c r="H94" s="4"/>
      <c r="K94" s="4"/>
      <c r="L94" s="4"/>
      <c r="M94" s="4"/>
      <c r="N94" s="4"/>
      <c r="O94" s="4"/>
      <c r="P94" s="89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11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</row>
    <row r="95" spans="1:63" ht="12.75" customHeight="1" x14ac:dyDescent="0.25">
      <c r="A95" s="4"/>
      <c r="B95" s="4"/>
      <c r="C95" s="4"/>
      <c r="D95" s="4"/>
      <c r="E95" s="4"/>
      <c r="F95" s="4"/>
      <c r="G95" s="4"/>
      <c r="H95" s="4"/>
      <c r="K95" s="4"/>
      <c r="L95" s="4"/>
      <c r="M95" s="4"/>
      <c r="N95" s="4"/>
      <c r="O95" s="4"/>
      <c r="P95" s="89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11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</row>
    <row r="96" spans="1:63" ht="12.75" customHeight="1" x14ac:dyDescent="0.25">
      <c r="A96" s="4"/>
      <c r="B96" s="4"/>
      <c r="C96" s="4"/>
      <c r="D96" s="4"/>
      <c r="E96" s="4"/>
      <c r="F96" s="4"/>
      <c r="G96" s="4"/>
      <c r="H96" s="4"/>
      <c r="K96" s="4"/>
      <c r="L96" s="4"/>
      <c r="M96" s="4"/>
      <c r="N96" s="4"/>
      <c r="O96" s="4"/>
      <c r="P96" s="89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11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</row>
    <row r="97" spans="1:63" ht="12.75" customHeight="1" x14ac:dyDescent="0.25">
      <c r="A97" s="4"/>
      <c r="B97" s="4"/>
      <c r="C97" s="4"/>
      <c r="D97" s="4"/>
      <c r="E97" s="4"/>
      <c r="F97" s="4"/>
      <c r="G97" s="4"/>
      <c r="H97" s="4"/>
      <c r="K97" s="4"/>
      <c r="L97" s="4"/>
      <c r="M97" s="4"/>
      <c r="N97" s="4"/>
      <c r="O97" s="4"/>
      <c r="P97" s="89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11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</row>
    <row r="98" spans="1:63" ht="12.75" customHeight="1" x14ac:dyDescent="0.25">
      <c r="A98" s="4"/>
      <c r="B98" s="4"/>
      <c r="C98" s="4"/>
      <c r="D98" s="4"/>
      <c r="E98" s="4"/>
      <c r="F98" s="4"/>
      <c r="G98" s="4"/>
      <c r="H98" s="4"/>
      <c r="K98" s="4"/>
      <c r="L98" s="4"/>
      <c r="M98" s="4"/>
      <c r="N98" s="4"/>
      <c r="O98" s="4"/>
      <c r="P98" s="89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11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</row>
    <row r="99" spans="1:63" ht="12.75" customHeight="1" x14ac:dyDescent="0.25">
      <c r="A99" s="4"/>
      <c r="B99" s="4"/>
      <c r="C99" s="4"/>
      <c r="D99" s="4"/>
      <c r="E99" s="4"/>
      <c r="F99" s="4"/>
      <c r="G99" s="4"/>
      <c r="H99" s="4"/>
      <c r="K99" s="4"/>
      <c r="L99" s="4"/>
      <c r="M99" s="4"/>
      <c r="N99" s="4"/>
      <c r="O99" s="4"/>
      <c r="P99" s="89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11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</row>
    <row r="100" spans="1:63" ht="12.75" customHeight="1" x14ac:dyDescent="0.25">
      <c r="A100" s="4"/>
      <c r="B100" s="4"/>
      <c r="C100" s="4"/>
      <c r="D100" s="4"/>
      <c r="E100" s="4"/>
      <c r="F100" s="4"/>
      <c r="G100" s="4"/>
      <c r="H100" s="4"/>
      <c r="K100" s="4"/>
      <c r="L100" s="4"/>
      <c r="M100" s="4"/>
      <c r="N100" s="4"/>
      <c r="O100" s="4"/>
      <c r="P100" s="89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11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</row>
    <row r="101" spans="1:63" ht="12.75" customHeight="1" x14ac:dyDescent="0.25">
      <c r="A101" s="4"/>
      <c r="B101" s="4"/>
      <c r="C101" s="4"/>
      <c r="D101" s="4"/>
      <c r="E101" s="4"/>
      <c r="F101" s="4"/>
      <c r="G101" s="4"/>
      <c r="H101" s="4"/>
      <c r="K101" s="4"/>
      <c r="L101" s="4"/>
      <c r="M101" s="4"/>
      <c r="N101" s="4"/>
      <c r="O101" s="4"/>
      <c r="P101" s="89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11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</row>
    <row r="102" spans="1:63" ht="12.75" customHeight="1" x14ac:dyDescent="0.25">
      <c r="A102" s="4"/>
      <c r="B102" s="4"/>
      <c r="C102" s="4"/>
      <c r="D102" s="4"/>
      <c r="E102" s="4"/>
      <c r="F102" s="4"/>
      <c r="G102" s="4"/>
      <c r="H102" s="4"/>
      <c r="K102" s="4"/>
      <c r="L102" s="4"/>
      <c r="M102" s="4"/>
      <c r="N102" s="4"/>
      <c r="O102" s="4"/>
      <c r="P102" s="89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11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</row>
    <row r="103" spans="1:63" ht="12.75" customHeight="1" x14ac:dyDescent="0.25">
      <c r="A103" s="4"/>
      <c r="B103" s="4"/>
      <c r="C103" s="4"/>
      <c r="D103" s="4"/>
      <c r="E103" s="4"/>
      <c r="F103" s="4"/>
      <c r="G103" s="4"/>
      <c r="H103" s="4"/>
      <c r="K103" s="4"/>
      <c r="L103" s="4"/>
      <c r="M103" s="4"/>
      <c r="N103" s="4"/>
      <c r="O103" s="4"/>
      <c r="P103" s="89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11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</row>
    <row r="104" spans="1:63" ht="12.75" customHeight="1" x14ac:dyDescent="0.25">
      <c r="A104" s="4"/>
      <c r="B104" s="4"/>
      <c r="C104" s="4"/>
      <c r="D104" s="4"/>
      <c r="E104" s="4"/>
      <c r="F104" s="4"/>
      <c r="G104" s="4"/>
      <c r="H104" s="4"/>
      <c r="K104" s="4"/>
      <c r="L104" s="4"/>
      <c r="M104" s="4"/>
      <c r="N104" s="4"/>
      <c r="O104" s="4"/>
      <c r="P104" s="89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11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</row>
    <row r="105" spans="1:63" ht="12.75" customHeight="1" x14ac:dyDescent="0.25">
      <c r="A105" s="4"/>
      <c r="B105" s="4"/>
      <c r="C105" s="4"/>
      <c r="D105" s="4"/>
      <c r="E105" s="4"/>
      <c r="F105" s="4"/>
      <c r="G105" s="4"/>
      <c r="H105" s="4"/>
      <c r="K105" s="4"/>
      <c r="L105" s="4"/>
      <c r="M105" s="4"/>
      <c r="N105" s="4"/>
      <c r="O105" s="4"/>
      <c r="P105" s="89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11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</row>
    <row r="106" spans="1:63" ht="12.75" customHeight="1" x14ac:dyDescent="0.25">
      <c r="A106" s="4"/>
      <c r="B106" s="4"/>
      <c r="C106" s="4"/>
      <c r="D106" s="4"/>
      <c r="E106" s="4"/>
      <c r="F106" s="4"/>
      <c r="G106" s="4"/>
      <c r="H106" s="4"/>
      <c r="K106" s="4"/>
      <c r="L106" s="4"/>
      <c r="M106" s="4"/>
      <c r="N106" s="4"/>
      <c r="O106" s="4"/>
      <c r="P106" s="89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11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</row>
    <row r="107" spans="1:63" ht="12.75" customHeight="1" x14ac:dyDescent="0.25">
      <c r="A107" s="4"/>
      <c r="B107" s="4"/>
      <c r="C107" s="4"/>
      <c r="D107" s="4"/>
      <c r="E107" s="4"/>
      <c r="F107" s="4"/>
      <c r="G107" s="4"/>
      <c r="H107" s="4"/>
      <c r="K107" s="4"/>
      <c r="L107" s="4"/>
      <c r="M107" s="4"/>
      <c r="N107" s="4"/>
      <c r="O107" s="4"/>
      <c r="P107" s="89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11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</row>
    <row r="108" spans="1:63" ht="12.75" customHeight="1" x14ac:dyDescent="0.25">
      <c r="A108" s="4"/>
      <c r="B108" s="4"/>
      <c r="C108" s="4"/>
      <c r="D108" s="4"/>
      <c r="E108" s="4"/>
      <c r="F108" s="4"/>
      <c r="G108" s="4"/>
      <c r="H108" s="4"/>
      <c r="K108" s="4"/>
      <c r="L108" s="4"/>
      <c r="M108" s="4"/>
      <c r="N108" s="4"/>
      <c r="O108" s="4"/>
      <c r="P108" s="89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11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</row>
    <row r="109" spans="1:63" ht="12.75" customHeight="1" x14ac:dyDescent="0.25">
      <c r="A109" s="4"/>
      <c r="B109" s="4"/>
      <c r="C109" s="4"/>
      <c r="D109" s="4"/>
      <c r="E109" s="4"/>
      <c r="F109" s="4"/>
      <c r="G109" s="4"/>
      <c r="H109" s="4"/>
      <c r="K109" s="4"/>
      <c r="L109" s="4"/>
      <c r="M109" s="4"/>
      <c r="N109" s="4"/>
      <c r="O109" s="4"/>
      <c r="P109" s="89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11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</row>
    <row r="110" spans="1:63" ht="12.75" customHeight="1" x14ac:dyDescent="0.25">
      <c r="A110" s="4"/>
      <c r="B110" s="4"/>
      <c r="C110" s="4"/>
      <c r="D110" s="4"/>
      <c r="E110" s="4"/>
      <c r="F110" s="4"/>
      <c r="G110" s="4"/>
      <c r="H110" s="4"/>
      <c r="K110" s="4"/>
      <c r="L110" s="4"/>
      <c r="M110" s="4"/>
      <c r="N110" s="4"/>
      <c r="O110" s="4"/>
      <c r="P110" s="89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11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</row>
    <row r="111" spans="1:63" ht="12.75" customHeight="1" x14ac:dyDescent="0.25">
      <c r="A111" s="4"/>
      <c r="B111" s="4"/>
      <c r="C111" s="4"/>
      <c r="D111" s="4"/>
      <c r="E111" s="4"/>
      <c r="F111" s="4"/>
      <c r="G111" s="4"/>
      <c r="H111" s="4"/>
      <c r="K111" s="4"/>
      <c r="L111" s="4"/>
      <c r="M111" s="4"/>
      <c r="N111" s="4"/>
      <c r="O111" s="4"/>
      <c r="P111" s="89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11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</row>
    <row r="112" spans="1:63" ht="12.75" customHeight="1" x14ac:dyDescent="0.25">
      <c r="A112" s="4"/>
      <c r="B112" s="4"/>
      <c r="C112" s="4"/>
      <c r="D112" s="4"/>
      <c r="E112" s="4"/>
      <c r="F112" s="4"/>
      <c r="G112" s="4"/>
      <c r="H112" s="4"/>
      <c r="K112" s="4"/>
      <c r="L112" s="4"/>
      <c r="M112" s="4"/>
      <c r="N112" s="4"/>
      <c r="O112" s="4"/>
      <c r="P112" s="89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11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</row>
    <row r="113" spans="1:63" ht="12.75" customHeight="1" x14ac:dyDescent="0.25">
      <c r="A113" s="4"/>
      <c r="B113" s="4"/>
      <c r="C113" s="4"/>
      <c r="D113" s="4"/>
      <c r="E113" s="4"/>
      <c r="F113" s="4"/>
      <c r="G113" s="4"/>
      <c r="H113" s="4"/>
      <c r="K113" s="4"/>
      <c r="L113" s="4"/>
      <c r="M113" s="4"/>
      <c r="N113" s="4"/>
      <c r="O113" s="4"/>
      <c r="P113" s="89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11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</row>
    <row r="114" spans="1:63" ht="12.75" customHeight="1" x14ac:dyDescent="0.25">
      <c r="A114" s="4"/>
      <c r="B114" s="4"/>
      <c r="C114" s="4"/>
      <c r="D114" s="4"/>
      <c r="E114" s="4"/>
      <c r="F114" s="4"/>
      <c r="G114" s="4"/>
      <c r="H114" s="4"/>
      <c r="K114" s="4"/>
      <c r="L114" s="4"/>
      <c r="M114" s="4"/>
      <c r="N114" s="4"/>
      <c r="O114" s="4"/>
      <c r="P114" s="89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11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</row>
    <row r="115" spans="1:63" ht="12.75" customHeight="1" x14ac:dyDescent="0.25">
      <c r="A115" s="4"/>
      <c r="B115" s="4"/>
      <c r="C115" s="4"/>
      <c r="D115" s="4"/>
      <c r="E115" s="4"/>
      <c r="F115" s="4"/>
      <c r="G115" s="4"/>
      <c r="H115" s="4"/>
      <c r="K115" s="4"/>
      <c r="L115" s="4"/>
      <c r="M115" s="4"/>
      <c r="N115" s="4"/>
      <c r="O115" s="4"/>
      <c r="P115" s="89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11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</row>
    <row r="116" spans="1:63" ht="12.75" customHeight="1" x14ac:dyDescent="0.25">
      <c r="A116" s="4"/>
      <c r="B116" s="4"/>
      <c r="C116" s="4"/>
      <c r="D116" s="4"/>
      <c r="E116" s="4"/>
      <c r="F116" s="4"/>
      <c r="G116" s="4"/>
      <c r="H116" s="4"/>
      <c r="K116" s="4"/>
      <c r="L116" s="4"/>
      <c r="M116" s="4"/>
      <c r="N116" s="4"/>
      <c r="O116" s="4"/>
      <c r="P116" s="89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11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</row>
    <row r="117" spans="1:63" ht="12.75" customHeight="1" x14ac:dyDescent="0.25">
      <c r="A117" s="4"/>
      <c r="B117" s="4"/>
      <c r="C117" s="4"/>
      <c r="D117" s="4"/>
      <c r="E117" s="4"/>
      <c r="F117" s="4"/>
      <c r="G117" s="4"/>
      <c r="H117" s="4"/>
      <c r="K117" s="4"/>
      <c r="L117" s="4"/>
      <c r="M117" s="4"/>
      <c r="N117" s="4"/>
      <c r="O117" s="4"/>
      <c r="P117" s="89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11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</row>
    <row r="118" spans="1:63" ht="12.75" customHeight="1" x14ac:dyDescent="0.25">
      <c r="A118" s="4"/>
      <c r="B118" s="4"/>
      <c r="C118" s="4"/>
      <c r="D118" s="4"/>
      <c r="E118" s="4"/>
      <c r="F118" s="4"/>
      <c r="G118" s="4"/>
      <c r="H118" s="4"/>
      <c r="K118" s="4"/>
      <c r="L118" s="4"/>
      <c r="M118" s="4"/>
      <c r="N118" s="4"/>
      <c r="O118" s="4"/>
      <c r="P118" s="89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11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</row>
    <row r="119" spans="1:63" ht="12.75" customHeight="1" x14ac:dyDescent="0.25">
      <c r="A119" s="4"/>
      <c r="B119" s="4"/>
      <c r="C119" s="4"/>
      <c r="D119" s="4"/>
      <c r="E119" s="4"/>
      <c r="F119" s="4"/>
      <c r="G119" s="4"/>
      <c r="H119" s="4"/>
      <c r="K119" s="4"/>
      <c r="L119" s="4"/>
      <c r="M119" s="4"/>
      <c r="N119" s="4"/>
      <c r="O119" s="4"/>
      <c r="P119" s="89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11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</row>
    <row r="120" spans="1:63" ht="12.75" customHeight="1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89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11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</row>
    <row r="121" spans="1:63" ht="12.75" customHeight="1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89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11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</row>
    <row r="122" spans="1:63" ht="12.75" customHeight="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89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11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</row>
    <row r="123" spans="1:63" ht="12.75" customHeight="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89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11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</row>
    <row r="124" spans="1:63" ht="12.75" customHeight="1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89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11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</row>
    <row r="125" spans="1:63" ht="12.75" customHeight="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89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11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</row>
    <row r="126" spans="1:63" ht="12.75" customHeight="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89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11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</row>
    <row r="127" spans="1:63" ht="12.75" customHeight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89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11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</row>
    <row r="128" spans="1:63" ht="12.75" customHeight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89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11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</row>
    <row r="129" spans="1:63" ht="12.75" customHeight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89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11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</row>
    <row r="130" spans="1:63" ht="12.75" customHeight="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89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11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</row>
    <row r="131" spans="1:63" ht="12.75" customHeight="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89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11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</row>
    <row r="132" spans="1:63" ht="12.75" customHeight="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89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11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</row>
    <row r="133" spans="1:63" ht="12.75" customHeight="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89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11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</row>
    <row r="134" spans="1:63" ht="12.75" customHeigh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89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11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</row>
    <row r="135" spans="1:63" ht="12.75" customHeigh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89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11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</row>
    <row r="136" spans="1:63" ht="12.75" customHeight="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89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11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</row>
    <row r="137" spans="1:63" ht="12.75" customHeigh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89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11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</row>
    <row r="138" spans="1:63" ht="12.75" customHeight="1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89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11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</row>
    <row r="139" spans="1:63" ht="12.75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89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11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</row>
    <row r="140" spans="1:63" ht="12.75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89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11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</row>
    <row r="141" spans="1:63" ht="12.75" customHeight="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89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11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</row>
    <row r="142" spans="1:63" ht="12.75" customHeight="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89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11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</row>
    <row r="143" spans="1:63" ht="12.7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89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11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</row>
    <row r="144" spans="1:63" ht="12.7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89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11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</row>
    <row r="145" spans="1:63" ht="12.75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89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11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</row>
    <row r="146" spans="1:63" ht="12.75" customHeight="1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89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11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</row>
    <row r="147" spans="1:63" ht="12.7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89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11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</row>
    <row r="148" spans="1:63" ht="12.75" customHeight="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89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11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</row>
    <row r="149" spans="1:63" ht="12.75" customHeight="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89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11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</row>
    <row r="150" spans="1:63" ht="12.75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89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11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</row>
    <row r="151" spans="1:63" ht="12.7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89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11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</row>
    <row r="152" spans="1:63" ht="12.75" customHeight="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89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11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</row>
    <row r="153" spans="1:63" ht="12.7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89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11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</row>
    <row r="154" spans="1:63" ht="12.7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89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11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</row>
    <row r="155" spans="1:63" ht="12.75" customHeight="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89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11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</row>
    <row r="156" spans="1:63" ht="12.75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89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11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</row>
    <row r="157" spans="1:63" ht="12.75" customHeight="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89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11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</row>
    <row r="158" spans="1:63" ht="12.75" customHeight="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89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11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</row>
    <row r="159" spans="1:63" ht="12.75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89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11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</row>
    <row r="160" spans="1:63" ht="12.75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89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11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</row>
    <row r="161" spans="1:63" ht="12.75" customHeight="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89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11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</row>
    <row r="162" spans="1:63" ht="12.75" customHeight="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89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11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</row>
    <row r="163" spans="1:63" ht="12.75" customHeight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89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11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</row>
    <row r="164" spans="1:63" ht="12.75" customHeight="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89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11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</row>
    <row r="165" spans="1:63" ht="12.75" customHeigh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89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11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</row>
    <row r="166" spans="1:63" ht="12.75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89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11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</row>
    <row r="167" spans="1:63" ht="12.75" customHeigh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89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11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</row>
    <row r="168" spans="1:63" ht="12.75" customHeigh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89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11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</row>
    <row r="169" spans="1:63" ht="12.75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89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11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</row>
    <row r="170" spans="1:63" ht="12.75" customHeight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89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11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</row>
    <row r="171" spans="1:63" ht="12.75" customHeight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89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11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</row>
    <row r="172" spans="1:63" ht="12.75" customHeight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89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11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</row>
    <row r="173" spans="1:63" ht="12.75" customHeight="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89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11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</row>
    <row r="174" spans="1:63" ht="12.75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89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11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</row>
    <row r="175" spans="1:63" ht="12.75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89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11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</row>
    <row r="176" spans="1:63" ht="12.75" customHeight="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89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11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</row>
    <row r="177" spans="1:63" ht="12.75" customHeight="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89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11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</row>
    <row r="178" spans="1:63" ht="12.75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89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11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</row>
    <row r="179" spans="1:63" ht="12.75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89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11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</row>
    <row r="180" spans="1:63" ht="12.75" customHeight="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89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11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</row>
    <row r="181" spans="1:63" ht="12.75" customHeight="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89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11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</row>
    <row r="182" spans="1:63" ht="12.75" customHeight="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89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11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</row>
    <row r="183" spans="1:63" ht="12.75" customHeigh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89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11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</row>
    <row r="184" spans="1:63" ht="12.75" customHeight="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89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11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</row>
    <row r="185" spans="1:63" ht="12.75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89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11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</row>
    <row r="186" spans="1:63" ht="12.75" customHeight="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89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11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</row>
    <row r="187" spans="1:63" ht="12.75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89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11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</row>
    <row r="188" spans="1:63" ht="12.75" customHeight="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89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11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</row>
    <row r="189" spans="1:63" ht="12.75" customHeight="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89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11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</row>
    <row r="190" spans="1:63" ht="12.75" customHeight="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89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11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</row>
    <row r="191" spans="1:63" ht="12.75" customHeight="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89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11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</row>
    <row r="192" spans="1:63" ht="12.75" customHeight="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89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11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</row>
    <row r="193" spans="1:63" ht="12.75" customHeight="1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89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11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</row>
    <row r="194" spans="1:63" ht="12.75" customHeight="1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89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11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</row>
    <row r="195" spans="1:63" ht="12.75" customHeight="1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89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11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</row>
    <row r="196" spans="1:63" ht="12.75" customHeight="1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89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11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</row>
    <row r="197" spans="1:63" ht="12.75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89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11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</row>
    <row r="198" spans="1:63" ht="12.75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89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11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</row>
    <row r="199" spans="1:63" ht="12.75" customHeight="1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89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11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</row>
    <row r="200" spans="1:63" ht="12.75" customHeight="1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89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11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</row>
    <row r="201" spans="1:63" ht="12.75" customHeight="1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89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11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</row>
    <row r="202" spans="1:63" ht="12.75" customHeight="1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89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11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</row>
    <row r="203" spans="1:63" ht="12.75" customHeight="1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89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11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</row>
    <row r="204" spans="1:63" ht="12.75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89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11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</row>
    <row r="205" spans="1:63" ht="12.75" customHeight="1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89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11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</row>
    <row r="206" spans="1:63" ht="12.75" customHeight="1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89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11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</row>
    <row r="207" spans="1:63" ht="12.75" customHeight="1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89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11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</row>
    <row r="208" spans="1:63" ht="12.75" customHeight="1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89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11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</row>
    <row r="209" spans="1:63" ht="12.75" customHeight="1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89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11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</row>
    <row r="210" spans="1:63" ht="12.75" customHeight="1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89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11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</row>
    <row r="211" spans="1:63" ht="12.75" customHeight="1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89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11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</row>
    <row r="212" spans="1:63" ht="12.75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89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11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</row>
    <row r="213" spans="1:63" ht="12.75" customHeight="1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89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11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</row>
    <row r="214" spans="1:63" ht="12.75" customHeight="1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89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11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</row>
    <row r="215" spans="1:63" ht="12.75" customHeight="1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89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11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</row>
    <row r="216" spans="1:63" ht="12.75" customHeight="1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89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11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</row>
    <row r="217" spans="1:63" ht="12.75" customHeight="1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89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11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</row>
    <row r="218" spans="1:63" ht="12.75" customHeight="1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89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11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</row>
    <row r="219" spans="1:63" ht="12.75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89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11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</row>
    <row r="220" spans="1:63" ht="12.75" customHeight="1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89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11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</row>
    <row r="221" spans="1:63" ht="12.75" customHeight="1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89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11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</row>
    <row r="222" spans="1:63" ht="12.75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89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11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</row>
    <row r="223" spans="1:63" ht="12.75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89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11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</row>
    <row r="224" spans="1:63" ht="12.75" customHeight="1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89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11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</row>
    <row r="225" spans="1:63" ht="12.75" customHeight="1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89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11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</row>
    <row r="226" spans="1:63" ht="12.75" customHeight="1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89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11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</row>
    <row r="227" spans="1:63" ht="12.75" customHeight="1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89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11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</row>
    <row r="228" spans="1:63" ht="12.75" customHeight="1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89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11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</row>
    <row r="229" spans="1:63" ht="12.75" customHeight="1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89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11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</row>
    <row r="230" spans="1:63" ht="12.75" customHeight="1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89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11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</row>
    <row r="231" spans="1:63" ht="12.75" customHeight="1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89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11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</row>
    <row r="232" spans="1:63" ht="12.75" customHeight="1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89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11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</row>
    <row r="233" spans="1:63" ht="12.75" customHeight="1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89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11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</row>
    <row r="234" spans="1:63" ht="12.75" customHeight="1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89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11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</row>
    <row r="235" spans="1:63" ht="12.75" customHeight="1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89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11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</row>
    <row r="236" spans="1:63" ht="12.75" customHeight="1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89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11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</row>
    <row r="237" spans="1:63" ht="12.75" customHeight="1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89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11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</row>
    <row r="238" spans="1:63" ht="12.75" customHeight="1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89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11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</row>
    <row r="239" spans="1:63" ht="12.75" customHeight="1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89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11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</row>
    <row r="240" spans="1:63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</sheetData>
  <sortState xmlns:xlrd2="http://schemas.microsoft.com/office/spreadsheetml/2017/richdata2" ref="A1:BC36">
    <sortCondition ref="B9"/>
  </sortState>
  <mergeCells count="41">
    <mergeCell ref="B34:N34"/>
    <mergeCell ref="I1:BC4"/>
    <mergeCell ref="B19:N19"/>
    <mergeCell ref="BD1:BI4"/>
    <mergeCell ref="A5:L5"/>
    <mergeCell ref="AL5:BI5"/>
    <mergeCell ref="Z5:AA5"/>
    <mergeCell ref="AB5:AC5"/>
    <mergeCell ref="AD5:AF5"/>
    <mergeCell ref="M5:Q5"/>
    <mergeCell ref="BF6:BH7"/>
    <mergeCell ref="BI6:BI8"/>
    <mergeCell ref="A6:A8"/>
    <mergeCell ref="BD7:BE7"/>
    <mergeCell ref="B11:N11"/>
    <mergeCell ref="B6:N8"/>
    <mergeCell ref="B37:N37"/>
    <mergeCell ref="A38:BI38"/>
    <mergeCell ref="B9:N9"/>
    <mergeCell ref="B17:N17"/>
    <mergeCell ref="B18:N18"/>
    <mergeCell ref="B24:N24"/>
    <mergeCell ref="B23:N23"/>
    <mergeCell ref="B20:N20"/>
    <mergeCell ref="B21:N21"/>
    <mergeCell ref="B22:N22"/>
    <mergeCell ref="B12:N12"/>
    <mergeCell ref="B13:N13"/>
    <mergeCell ref="B14:N14"/>
    <mergeCell ref="B15:N15"/>
    <mergeCell ref="B33:N33"/>
    <mergeCell ref="B25:N25"/>
    <mergeCell ref="B32:N32"/>
    <mergeCell ref="B10:N10"/>
    <mergeCell ref="B16:N16"/>
    <mergeCell ref="B29:N29"/>
    <mergeCell ref="B30:N30"/>
    <mergeCell ref="B31:N31"/>
    <mergeCell ref="B27:N27"/>
    <mergeCell ref="B28:N28"/>
    <mergeCell ref="B26:N26"/>
  </mergeCells>
  <phoneticPr fontId="15" type="noConversion"/>
  <conditionalFormatting sqref="O9:BC19 O9:P36 Q9:X30">
    <cfRule type="containsText" dxfId="5" priority="19" operator="containsText" text="Falta S/E">
      <formula>NOT(ISERROR(SEARCH("Falta S/E",O9)))</formula>
    </cfRule>
  </conditionalFormatting>
  <conditionalFormatting sqref="O9:BC37">
    <cfRule type="cellIs" dxfId="4" priority="35" operator="equal">
      <formula>"R"</formula>
    </cfRule>
    <cfRule type="cellIs" dxfId="3" priority="36" operator="equal">
      <formula>"F"</formula>
    </cfRule>
    <cfRule type="cellIs" dxfId="2" priority="37" operator="equal">
      <formula>"A"</formula>
    </cfRule>
  </conditionalFormatting>
  <conditionalFormatting sqref="U20:V28">
    <cfRule type="containsText" dxfId="1" priority="1" operator="containsText" text="Falta S/E">
      <formula>NOT(ISERROR(SEARCH("Falta S/E",U20)))</formula>
    </cfRule>
  </conditionalFormatting>
  <conditionalFormatting sqref="BC9:BC37">
    <cfRule type="cellIs" dxfId="0" priority="68" operator="equal">
      <formula>"R"</formula>
    </cfRule>
  </conditionalFormatting>
  <dataValidations count="3">
    <dataValidation type="list" allowBlank="1" showErrorMessage="1" sqref="R9:R30 T9:T36 O9:Q37 S9:S37 U9:X30" xr:uid="{00000000-0002-0000-0000-000000000000}">
      <formula1>$BK$49:$BK$52</formula1>
    </dataValidation>
    <dataValidation type="list" allowBlank="1" showErrorMessage="1" sqref="T37 R31:R37 Y9:BC37 U31:X37" xr:uid="{00000000-0002-0000-0000-000001000000}">
      <formula1>$BK$49:$BK$53</formula1>
    </dataValidation>
    <dataValidation type="list" allowBlank="1" showErrorMessage="1" sqref="BD9:BE37" xr:uid="{00000000-0002-0000-0000-000002000000}">
      <formula1>#REF!</formula1>
    </dataValidation>
  </dataValidations>
  <pageMargins left="0" right="0" top="0" bottom="0" header="0" footer="0"/>
  <pageSetup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Milton Cesar Mera Osorio</dc:creator>
  <cp:lastModifiedBy>Viviana Giraldo Martinez</cp:lastModifiedBy>
  <dcterms:created xsi:type="dcterms:W3CDTF">2021-02-10T14:23:14Z</dcterms:created>
  <dcterms:modified xsi:type="dcterms:W3CDTF">2026-07-01T21:34:41Z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2026-04-29T20:10:47Z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971e55fe-7d91-48c2-bc61-1dafe4ee854b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